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"/>
    </mc:Choice>
  </mc:AlternateContent>
  <xr:revisionPtr revIDLastSave="0" documentId="13_ncr:1_{A477CF0D-FE05-4DC8-A62F-D302789CCD91}" xr6:coauthVersionLast="47" xr6:coauthVersionMax="47" xr10:uidLastSave="{00000000-0000-0000-0000-000000000000}"/>
  <bookViews>
    <workbookView xWindow="12180" yWindow="-16335" windowWidth="29040" windowHeight="15720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S5 Maquette" sheetId="24" r:id="rId12"/>
    <sheet name="S5 MCC" sheetId="25" r:id="rId13"/>
    <sheet name="S6 Maquette" sheetId="26" r:id="rId14"/>
    <sheet name="S6 MCC" sheetId="27" r:id="rId15"/>
  </sheets>
  <definedNames>
    <definedName name="list_cmp">Listes!$A$32:$G$32</definedName>
    <definedName name="List_CNU">Listes!$A$39:$A$95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 localSheetId="12">#REF!</definedName>
    <definedName name="liste_cmp" localSheetId="13">#REF!</definedName>
    <definedName name="liste_cmp" localSheetId="1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 localSheetId="12">#REF!</definedName>
    <definedName name="liste_mention" localSheetId="13">#REF!</definedName>
    <definedName name="liste_mention" localSheetId="14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 localSheetId="11">#REF!</definedName>
    <definedName name="Médecine" localSheetId="12">Listes!#REF!</definedName>
    <definedName name="Médecine" localSheetId="13">#REF!</definedName>
    <definedName name="Médecine" localSheetId="14">Listes!#REF!</definedName>
    <definedName name="Médecine">Listes!#REF!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 localSheetId="12">#REF!</definedName>
    <definedName name="Por" localSheetId="13">#REF!</definedName>
    <definedName name="Por" localSheetId="14">#REF!</definedName>
    <definedName name="Por">#REF!</definedName>
    <definedName name="Portail_Droit" localSheetId="11">Listes!#REF!</definedName>
    <definedName name="Portail_Droit" localSheetId="12">Listes!#REF!</definedName>
    <definedName name="Portail_Droit" localSheetId="13">Listes!#REF!</definedName>
    <definedName name="Portail_Droit" localSheetId="14">Listes!#REF!</definedName>
    <definedName name="Portail_Droit">Listes!$B$33</definedName>
    <definedName name="Portail_EG">Listes!$A$33</definedName>
    <definedName name="Portail_LLAC">Listes!$D$33:$D$33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 localSheetId="12">#REF!</definedName>
    <definedName name="Portail_SHS" localSheetId="13">#REF!</definedName>
    <definedName name="Portail_SHS" localSheetId="14">#REF!</definedName>
    <definedName name="Portail_SHS">Listes!$C$33:$C$35</definedName>
    <definedName name="Portail_ST">Listes!$E$33:$E$33</definedName>
    <definedName name="Portail_STAPS" localSheetId="11">Listes!#REF!</definedName>
    <definedName name="Portail_STAPS" localSheetId="12">Listes!#REF!</definedName>
    <definedName name="Portail_STAPS" localSheetId="13">Listes!#REF!</definedName>
    <definedName name="Portail_STAPS" localSheetId="14">Listes!#REF!</definedName>
    <definedName name="Portail_STAPS">Listes!$G$33</definedName>
    <definedName name="Portail_SV">Listes!$F$33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 localSheetId="12">#REF!</definedName>
    <definedName name="tab_code" localSheetId="13">#REF!</definedName>
    <definedName name="tab_code" localSheetId="14">#REF!</definedName>
    <definedName name="tab_code">#REF!</definedName>
    <definedName name="tab_code_dip">Listes!$A$8:$B$30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27" l="1"/>
  <c r="C22" i="27"/>
  <c r="C22" i="21" l="1"/>
  <c r="B4" i="2" l="1"/>
  <c r="A17" i="27" l="1"/>
  <c r="B17" i="27"/>
  <c r="C21" i="25"/>
  <c r="H7" i="21" l="1"/>
  <c r="H5" i="20"/>
  <c r="AC18" i="20" l="1"/>
  <c r="Z18" i="20"/>
  <c r="W18" i="20"/>
  <c r="T18" i="20"/>
  <c r="AK18" i="20"/>
  <c r="AJ18" i="20"/>
  <c r="AI18" i="20"/>
  <c r="AH18" i="20"/>
  <c r="AG18" i="20"/>
  <c r="AF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Q5" i="20"/>
  <c r="R5" i="20"/>
  <c r="O5" i="20"/>
  <c r="N5" i="20"/>
  <c r="M5" i="20" l="1"/>
  <c r="M18" i="20" s="1"/>
  <c r="N18" i="20"/>
  <c r="P5" i="20"/>
  <c r="P18" i="20" s="1"/>
  <c r="O18" i="20"/>
  <c r="Q18" i="20"/>
  <c r="R18" i="20"/>
  <c r="M7" i="20" l="1"/>
  <c r="H11" i="24" s="1"/>
  <c r="P7" i="20"/>
  <c r="H11" i="26" s="1"/>
  <c r="M10" i="20" l="1"/>
  <c r="E10" i="2" s="1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B122" i="27"/>
  <c r="A122" i="27"/>
  <c r="C121" i="27"/>
  <c r="B121" i="27"/>
  <c r="A121" i="27"/>
  <c r="C120" i="27"/>
  <c r="B120" i="27"/>
  <c r="A120" i="27"/>
  <c r="C119" i="27"/>
  <c r="B119" i="27"/>
  <c r="A119" i="27"/>
  <c r="C118" i="27"/>
  <c r="B118" i="27"/>
  <c r="A118" i="27"/>
  <c r="C117" i="27"/>
  <c r="B117" i="27"/>
  <c r="A117" i="27"/>
  <c r="C116" i="27"/>
  <c r="B116" i="27"/>
  <c r="A116" i="27"/>
  <c r="C115" i="27"/>
  <c r="B115" i="27"/>
  <c r="A115" i="27"/>
  <c r="C114" i="27"/>
  <c r="B114" i="27"/>
  <c r="A114" i="27"/>
  <c r="C113" i="27"/>
  <c r="B113" i="27"/>
  <c r="A113" i="27"/>
  <c r="C112" i="27"/>
  <c r="B112" i="27"/>
  <c r="A112" i="27"/>
  <c r="C111" i="27"/>
  <c r="B111" i="27"/>
  <c r="A111" i="27"/>
  <c r="C110" i="27"/>
  <c r="B110" i="27"/>
  <c r="A110" i="27"/>
  <c r="C109" i="27"/>
  <c r="B109" i="27"/>
  <c r="A109" i="27"/>
  <c r="C108" i="27"/>
  <c r="B108" i="27"/>
  <c r="A108" i="27"/>
  <c r="C107" i="27"/>
  <c r="B107" i="27"/>
  <c r="A107" i="27"/>
  <c r="C106" i="27"/>
  <c r="B106" i="27"/>
  <c r="A106" i="27"/>
  <c r="C105" i="27"/>
  <c r="B105" i="27"/>
  <c r="A105" i="27"/>
  <c r="C104" i="27"/>
  <c r="B104" i="27"/>
  <c r="A104" i="27"/>
  <c r="C103" i="27"/>
  <c r="B103" i="27"/>
  <c r="A103" i="27"/>
  <c r="C102" i="27"/>
  <c r="B102" i="27"/>
  <c r="A102" i="27"/>
  <c r="C101" i="27"/>
  <c r="B101" i="27"/>
  <c r="A101" i="27"/>
  <c r="C100" i="27"/>
  <c r="B100" i="27"/>
  <c r="A100" i="27"/>
  <c r="C99" i="27"/>
  <c r="B99" i="27"/>
  <c r="A99" i="27"/>
  <c r="C98" i="27"/>
  <c r="B98" i="27"/>
  <c r="A98" i="27"/>
  <c r="C97" i="27"/>
  <c r="B97" i="27"/>
  <c r="A97" i="27"/>
  <c r="C96" i="27"/>
  <c r="B96" i="27"/>
  <c r="A96" i="27"/>
  <c r="C95" i="27"/>
  <c r="B95" i="27"/>
  <c r="A95" i="27"/>
  <c r="C94" i="27"/>
  <c r="B94" i="27"/>
  <c r="A94" i="27"/>
  <c r="C93" i="27"/>
  <c r="B93" i="27"/>
  <c r="A93" i="27"/>
  <c r="C92" i="27"/>
  <c r="B92" i="27"/>
  <c r="A92" i="27"/>
  <c r="C91" i="27"/>
  <c r="B91" i="27"/>
  <c r="A91" i="27"/>
  <c r="C90" i="27"/>
  <c r="B90" i="27"/>
  <c r="A90" i="27"/>
  <c r="C89" i="27"/>
  <c r="B89" i="27"/>
  <c r="A89" i="27"/>
  <c r="C88" i="27"/>
  <c r="B88" i="27"/>
  <c r="A88" i="27"/>
  <c r="C87" i="27"/>
  <c r="B87" i="27"/>
  <c r="A87" i="27"/>
  <c r="C86" i="27"/>
  <c r="B86" i="27"/>
  <c r="A86" i="27"/>
  <c r="C85" i="27"/>
  <c r="B85" i="27"/>
  <c r="A85" i="27"/>
  <c r="C84" i="27"/>
  <c r="B84" i="27"/>
  <c r="A84" i="27"/>
  <c r="C83" i="27"/>
  <c r="B83" i="27"/>
  <c r="A83" i="27"/>
  <c r="C82" i="27"/>
  <c r="B82" i="27"/>
  <c r="A82" i="27"/>
  <c r="C81" i="27"/>
  <c r="B81" i="27"/>
  <c r="A81" i="27"/>
  <c r="C80" i="27"/>
  <c r="B80" i="27"/>
  <c r="A80" i="27"/>
  <c r="C79" i="27"/>
  <c r="B79" i="27"/>
  <c r="A79" i="27"/>
  <c r="C78" i="27"/>
  <c r="B78" i="27"/>
  <c r="A78" i="27"/>
  <c r="C77" i="27"/>
  <c r="B77" i="27"/>
  <c r="A77" i="27"/>
  <c r="C76" i="27"/>
  <c r="B76" i="27"/>
  <c r="A76" i="27"/>
  <c r="C75" i="27"/>
  <c r="B75" i="27"/>
  <c r="A75" i="27"/>
  <c r="C74" i="27"/>
  <c r="B74" i="27"/>
  <c r="A74" i="27"/>
  <c r="C73" i="27"/>
  <c r="B73" i="27"/>
  <c r="A73" i="27"/>
  <c r="C72" i="27"/>
  <c r="B72" i="27"/>
  <c r="A72" i="27"/>
  <c r="C71" i="27"/>
  <c r="B71" i="27"/>
  <c r="A71" i="27"/>
  <c r="C70" i="27"/>
  <c r="B70" i="27"/>
  <c r="A70" i="27"/>
  <c r="C69" i="27"/>
  <c r="B69" i="27"/>
  <c r="A69" i="27"/>
  <c r="C68" i="27"/>
  <c r="B68" i="27"/>
  <c r="A68" i="27"/>
  <c r="C67" i="27"/>
  <c r="B67" i="27"/>
  <c r="A67" i="27"/>
  <c r="C66" i="27"/>
  <c r="B66" i="27"/>
  <c r="A66" i="27"/>
  <c r="C65" i="27"/>
  <c r="B65" i="27"/>
  <c r="A65" i="27"/>
  <c r="C64" i="27"/>
  <c r="B64" i="27"/>
  <c r="A64" i="27"/>
  <c r="C63" i="27"/>
  <c r="B63" i="27"/>
  <c r="A63" i="27"/>
  <c r="C62" i="27"/>
  <c r="B62" i="27"/>
  <c r="A62" i="27"/>
  <c r="C61" i="27"/>
  <c r="B61" i="27"/>
  <c r="A61" i="27"/>
  <c r="B60" i="27"/>
  <c r="A60" i="27"/>
  <c r="B59" i="27"/>
  <c r="A59" i="27"/>
  <c r="B58" i="27"/>
  <c r="A58" i="27"/>
  <c r="B57" i="27"/>
  <c r="A57" i="27"/>
  <c r="B56" i="27"/>
  <c r="A56" i="27"/>
  <c r="B55" i="27"/>
  <c r="A55" i="27"/>
  <c r="B54" i="27"/>
  <c r="A54" i="27"/>
  <c r="B53" i="27"/>
  <c r="A53" i="27"/>
  <c r="B52" i="27"/>
  <c r="A52" i="27"/>
  <c r="B51" i="27"/>
  <c r="A51" i="27"/>
  <c r="B50" i="27"/>
  <c r="A50" i="27"/>
  <c r="C49" i="27"/>
  <c r="B49" i="27"/>
  <c r="A49" i="27"/>
  <c r="C48" i="27"/>
  <c r="B48" i="27"/>
  <c r="A48" i="27"/>
  <c r="C47" i="27"/>
  <c r="B47" i="27"/>
  <c r="A47" i="27"/>
  <c r="C46" i="27"/>
  <c r="B46" i="27"/>
  <c r="A46" i="27"/>
  <c r="B45" i="27"/>
  <c r="A45" i="27"/>
  <c r="B44" i="27"/>
  <c r="A44" i="27"/>
  <c r="C43" i="27"/>
  <c r="B43" i="27"/>
  <c r="A43" i="27"/>
  <c r="C42" i="27"/>
  <c r="B42" i="27"/>
  <c r="A42" i="27"/>
  <c r="C41" i="27"/>
  <c r="B41" i="27"/>
  <c r="A41" i="27"/>
  <c r="B40" i="27"/>
  <c r="A40" i="27"/>
  <c r="C39" i="27"/>
  <c r="B39" i="27"/>
  <c r="A39" i="27"/>
  <c r="C38" i="27"/>
  <c r="B38" i="27"/>
  <c r="A38" i="27"/>
  <c r="C37" i="27"/>
  <c r="B37" i="27"/>
  <c r="A37" i="27"/>
  <c r="B36" i="27"/>
  <c r="A36" i="27"/>
  <c r="C35" i="27"/>
  <c r="B35" i="27"/>
  <c r="A35" i="27"/>
  <c r="B34" i="27"/>
  <c r="A34" i="27"/>
  <c r="C33" i="27"/>
  <c r="B33" i="27"/>
  <c r="A33" i="27"/>
  <c r="C32" i="27"/>
  <c r="B32" i="27"/>
  <c r="A32" i="27"/>
  <c r="C31" i="27"/>
  <c r="B31" i="27"/>
  <c r="A31" i="27"/>
  <c r="C30" i="27"/>
  <c r="B30" i="27"/>
  <c r="A30" i="27"/>
  <c r="C29" i="27"/>
  <c r="B29" i="27"/>
  <c r="A29" i="27"/>
  <c r="B28" i="27"/>
  <c r="A28" i="27"/>
  <c r="B27" i="27"/>
  <c r="A27" i="27"/>
  <c r="C26" i="27"/>
  <c r="B26" i="27"/>
  <c r="A26" i="27"/>
  <c r="B25" i="27"/>
  <c r="A25" i="27"/>
  <c r="B24" i="27"/>
  <c r="A24" i="27"/>
  <c r="B23" i="27"/>
  <c r="A23" i="27"/>
  <c r="B22" i="27"/>
  <c r="A22" i="27"/>
  <c r="B21" i="27"/>
  <c r="A21" i="27"/>
  <c r="C20" i="27"/>
  <c r="B20" i="27"/>
  <c r="A20" i="27"/>
  <c r="C19" i="27"/>
  <c r="B19" i="27"/>
  <c r="A19" i="27"/>
  <c r="C18" i="27"/>
  <c r="B18" i="27"/>
  <c r="A18" i="27"/>
  <c r="C17" i="27"/>
  <c r="E11" i="25"/>
  <c r="E13" i="25"/>
  <c r="B13" i="27"/>
  <c r="E13" i="27"/>
  <c r="E11" i="26"/>
  <c r="E11" i="27" s="1"/>
  <c r="B11" i="27"/>
  <c r="E7" i="27"/>
  <c r="B7" i="27"/>
  <c r="E7" i="26"/>
  <c r="B7" i="26"/>
  <c r="C298" i="25" l="1"/>
  <c r="B298" i="25"/>
  <c r="A298" i="25"/>
  <c r="C297" i="25"/>
  <c r="B297" i="25"/>
  <c r="A297" i="25"/>
  <c r="C296" i="25"/>
  <c r="B296" i="25"/>
  <c r="A296" i="25"/>
  <c r="C295" i="25"/>
  <c r="B295" i="25"/>
  <c r="A295" i="25"/>
  <c r="C294" i="25"/>
  <c r="B294" i="25"/>
  <c r="A294" i="25"/>
  <c r="C293" i="25"/>
  <c r="B293" i="25"/>
  <c r="A293" i="25"/>
  <c r="C292" i="25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B121" i="25"/>
  <c r="A121" i="25"/>
  <c r="C120" i="25"/>
  <c r="B120" i="25"/>
  <c r="A120" i="25"/>
  <c r="C119" i="25"/>
  <c r="B119" i="25"/>
  <c r="A119" i="25"/>
  <c r="C118" i="25"/>
  <c r="B118" i="25"/>
  <c r="A118" i="25"/>
  <c r="C117" i="25"/>
  <c r="B117" i="25"/>
  <c r="A117" i="25"/>
  <c r="C116" i="25"/>
  <c r="B116" i="25"/>
  <c r="A116" i="25"/>
  <c r="C115" i="25"/>
  <c r="B115" i="25"/>
  <c r="A115" i="25"/>
  <c r="C114" i="25"/>
  <c r="B114" i="25"/>
  <c r="A114" i="25"/>
  <c r="C113" i="25"/>
  <c r="B113" i="25"/>
  <c r="A113" i="25"/>
  <c r="C112" i="25"/>
  <c r="B112" i="25"/>
  <c r="A112" i="25"/>
  <c r="C111" i="25"/>
  <c r="B111" i="25"/>
  <c r="A111" i="25"/>
  <c r="C110" i="25"/>
  <c r="B110" i="25"/>
  <c r="A110" i="25"/>
  <c r="C109" i="25"/>
  <c r="B109" i="25"/>
  <c r="A109" i="25"/>
  <c r="C108" i="25"/>
  <c r="B108" i="25"/>
  <c r="A108" i="25"/>
  <c r="C107" i="25"/>
  <c r="B107" i="25"/>
  <c r="A107" i="25"/>
  <c r="C106" i="25"/>
  <c r="B106" i="25"/>
  <c r="A106" i="25"/>
  <c r="C105" i="25"/>
  <c r="B105" i="25"/>
  <c r="A105" i="25"/>
  <c r="C104" i="25"/>
  <c r="B104" i="25"/>
  <c r="A104" i="25"/>
  <c r="C103" i="25"/>
  <c r="B103" i="25"/>
  <c r="A103" i="25"/>
  <c r="C102" i="25"/>
  <c r="B102" i="25"/>
  <c r="A102" i="25"/>
  <c r="C101" i="25"/>
  <c r="B101" i="25"/>
  <c r="A101" i="25"/>
  <c r="C100" i="25"/>
  <c r="B100" i="25"/>
  <c r="A100" i="25"/>
  <c r="C99" i="25"/>
  <c r="B99" i="25"/>
  <c r="A99" i="25"/>
  <c r="C98" i="25"/>
  <c r="B98" i="25"/>
  <c r="A98" i="25"/>
  <c r="C97" i="25"/>
  <c r="B97" i="25"/>
  <c r="A97" i="25"/>
  <c r="C96" i="25"/>
  <c r="B96" i="25"/>
  <c r="A96" i="25"/>
  <c r="C95" i="25"/>
  <c r="B95" i="25"/>
  <c r="A95" i="25"/>
  <c r="C94" i="25"/>
  <c r="B94" i="25"/>
  <c r="A94" i="25"/>
  <c r="C93" i="25"/>
  <c r="B93" i="25"/>
  <c r="A93" i="25"/>
  <c r="C92" i="25"/>
  <c r="B92" i="25"/>
  <c r="A92" i="25"/>
  <c r="C91" i="25"/>
  <c r="B91" i="25"/>
  <c r="A91" i="25"/>
  <c r="C90" i="25"/>
  <c r="B90" i="25"/>
  <c r="A90" i="25"/>
  <c r="C89" i="25"/>
  <c r="B89" i="25"/>
  <c r="A89" i="25"/>
  <c r="C88" i="25"/>
  <c r="B88" i="25"/>
  <c r="A88" i="25"/>
  <c r="C87" i="25"/>
  <c r="B87" i="25"/>
  <c r="A87" i="25"/>
  <c r="C86" i="25"/>
  <c r="B86" i="25"/>
  <c r="A86" i="25"/>
  <c r="C85" i="25"/>
  <c r="B85" i="25"/>
  <c r="A85" i="25"/>
  <c r="C84" i="25"/>
  <c r="B84" i="25"/>
  <c r="A84" i="25"/>
  <c r="C83" i="25"/>
  <c r="B83" i="25"/>
  <c r="A83" i="25"/>
  <c r="C82" i="25"/>
  <c r="B82" i="25"/>
  <c r="A82" i="25"/>
  <c r="C81" i="25"/>
  <c r="B81" i="25"/>
  <c r="A81" i="25"/>
  <c r="C80" i="25"/>
  <c r="B80" i="25"/>
  <c r="A80" i="25"/>
  <c r="C79" i="25"/>
  <c r="B79" i="25"/>
  <c r="A79" i="25"/>
  <c r="C78" i="25"/>
  <c r="B78" i="25"/>
  <c r="A78" i="25"/>
  <c r="C77" i="25"/>
  <c r="B77" i="25"/>
  <c r="A77" i="25"/>
  <c r="C76" i="25"/>
  <c r="B76" i="25"/>
  <c r="A76" i="25"/>
  <c r="C75" i="25"/>
  <c r="B75" i="25"/>
  <c r="A75" i="25"/>
  <c r="C74" i="25"/>
  <c r="B74" i="25"/>
  <c r="A74" i="25"/>
  <c r="C73" i="25"/>
  <c r="B73" i="25"/>
  <c r="A73" i="25"/>
  <c r="C72" i="25"/>
  <c r="B72" i="25"/>
  <c r="A72" i="25"/>
  <c r="C71" i="25"/>
  <c r="B71" i="25"/>
  <c r="A71" i="25"/>
  <c r="C70" i="25"/>
  <c r="B70" i="25"/>
  <c r="A70" i="25"/>
  <c r="C69" i="25"/>
  <c r="B69" i="25"/>
  <c r="A69" i="25"/>
  <c r="C68" i="25"/>
  <c r="B68" i="25"/>
  <c r="A68" i="25"/>
  <c r="C67" i="25"/>
  <c r="B67" i="25"/>
  <c r="A67" i="25"/>
  <c r="C66" i="25"/>
  <c r="B66" i="25"/>
  <c r="A66" i="25"/>
  <c r="B65" i="25"/>
  <c r="A65" i="25"/>
  <c r="B64" i="25"/>
  <c r="A64" i="25"/>
  <c r="B63" i="25"/>
  <c r="A63" i="25"/>
  <c r="B62" i="25"/>
  <c r="A62" i="25"/>
  <c r="B61" i="25"/>
  <c r="A61" i="25"/>
  <c r="B60" i="25"/>
  <c r="A60" i="25"/>
  <c r="B59" i="25"/>
  <c r="A59" i="25"/>
  <c r="B58" i="25"/>
  <c r="A58" i="25"/>
  <c r="B57" i="25"/>
  <c r="A57" i="25"/>
  <c r="B56" i="25"/>
  <c r="A56" i="25"/>
  <c r="B55" i="25"/>
  <c r="A55" i="25"/>
  <c r="B54" i="25"/>
  <c r="A54" i="25"/>
  <c r="B53" i="25"/>
  <c r="A53" i="25"/>
  <c r="B52" i="25"/>
  <c r="A52" i="25"/>
  <c r="B51" i="25"/>
  <c r="A51" i="25"/>
  <c r="B50" i="25"/>
  <c r="A50" i="25"/>
  <c r="B49" i="25"/>
  <c r="A49" i="25"/>
  <c r="B48" i="25"/>
  <c r="A48" i="25"/>
  <c r="B47" i="25"/>
  <c r="A47" i="25"/>
  <c r="B46" i="25"/>
  <c r="A46" i="25"/>
  <c r="B45" i="25"/>
  <c r="A45" i="25"/>
  <c r="B44" i="25"/>
  <c r="A44" i="25"/>
  <c r="B43" i="25"/>
  <c r="A43" i="25"/>
  <c r="B42" i="25"/>
  <c r="A42" i="25"/>
  <c r="B41" i="25"/>
  <c r="A41" i="25"/>
  <c r="B40" i="25"/>
  <c r="A40" i="25"/>
  <c r="B39" i="25"/>
  <c r="A39" i="25"/>
  <c r="B38" i="25"/>
  <c r="A38" i="25"/>
  <c r="B37" i="25"/>
  <c r="A37" i="25"/>
  <c r="B36" i="25"/>
  <c r="A36" i="25"/>
  <c r="B35" i="25"/>
  <c r="A35" i="25"/>
  <c r="B34" i="25"/>
  <c r="A34" i="25"/>
  <c r="B33" i="25"/>
  <c r="A33" i="25"/>
  <c r="B32" i="25"/>
  <c r="A32" i="25"/>
  <c r="B31" i="25"/>
  <c r="A31" i="25"/>
  <c r="B30" i="25"/>
  <c r="A30" i="25"/>
  <c r="B29" i="25"/>
  <c r="A29" i="25"/>
  <c r="B28" i="25"/>
  <c r="A28" i="25"/>
  <c r="B27" i="25"/>
  <c r="A27" i="25"/>
  <c r="B26" i="25"/>
  <c r="A26" i="25"/>
  <c r="B25" i="25"/>
  <c r="A25" i="25"/>
  <c r="B24" i="25"/>
  <c r="A24" i="25"/>
  <c r="B23" i="25"/>
  <c r="A23" i="25"/>
  <c r="B22" i="25"/>
  <c r="A22" i="25"/>
  <c r="B21" i="25"/>
  <c r="A21" i="25"/>
  <c r="C20" i="25"/>
  <c r="B20" i="25"/>
  <c r="A20" i="25"/>
  <c r="C19" i="25"/>
  <c r="B19" i="25"/>
  <c r="A19" i="25"/>
  <c r="C18" i="25"/>
  <c r="B18" i="25"/>
  <c r="A18" i="25"/>
  <c r="C17" i="25"/>
  <c r="B17" i="25"/>
  <c r="A17" i="25"/>
  <c r="B11" i="25"/>
  <c r="B11" i="26" s="1"/>
  <c r="B13" i="25"/>
  <c r="E7" i="25"/>
  <c r="B7" i="25"/>
  <c r="E7" i="24"/>
  <c r="B7" i="24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B67" i="23"/>
  <c r="A67" i="23"/>
  <c r="B66" i="23"/>
  <c r="A66" i="23"/>
  <c r="B65" i="23"/>
  <c r="A65" i="23"/>
  <c r="B64" i="23"/>
  <c r="A64" i="23"/>
  <c r="B63" i="23"/>
  <c r="A63" i="23"/>
  <c r="B62" i="23"/>
  <c r="A62" i="23"/>
  <c r="B61" i="23"/>
  <c r="A61" i="23"/>
  <c r="B60" i="23"/>
  <c r="A60" i="23"/>
  <c r="B59" i="23"/>
  <c r="A59" i="23"/>
  <c r="B58" i="23"/>
  <c r="A58" i="23"/>
  <c r="B57" i="23"/>
  <c r="A57" i="23"/>
  <c r="B56" i="23"/>
  <c r="A56" i="23"/>
  <c r="B55" i="23"/>
  <c r="A55" i="23"/>
  <c r="B54" i="23"/>
  <c r="A54" i="23"/>
  <c r="B53" i="23"/>
  <c r="A53" i="23"/>
  <c r="B52" i="23"/>
  <c r="A52" i="23"/>
  <c r="B51" i="23"/>
  <c r="A51" i="23"/>
  <c r="B50" i="23"/>
  <c r="A50" i="23"/>
  <c r="B49" i="23"/>
  <c r="A49" i="23"/>
  <c r="B48" i="23"/>
  <c r="A48" i="23"/>
  <c r="B47" i="23"/>
  <c r="A47" i="23"/>
  <c r="B46" i="23"/>
  <c r="A46" i="23"/>
  <c r="B45" i="23"/>
  <c r="A45" i="23"/>
  <c r="B44" i="23"/>
  <c r="A44" i="23"/>
  <c r="B43" i="23"/>
  <c r="A43" i="23"/>
  <c r="B42" i="23"/>
  <c r="A42" i="23"/>
  <c r="B41" i="23"/>
  <c r="A41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B27" i="23"/>
  <c r="A27" i="23"/>
  <c r="B26" i="23"/>
  <c r="A26" i="23"/>
  <c r="B25" i="23"/>
  <c r="A25" i="23"/>
  <c r="B24" i="23"/>
  <c r="A24" i="23"/>
  <c r="B23" i="23"/>
  <c r="A23" i="23"/>
  <c r="B22" i="23"/>
  <c r="A22" i="23"/>
  <c r="C21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B64" i="22"/>
  <c r="A64" i="22"/>
  <c r="B63" i="22"/>
  <c r="A63" i="22"/>
  <c r="B62" i="22"/>
  <c r="A62" i="22"/>
  <c r="B61" i="22"/>
  <c r="A61" i="22"/>
  <c r="B60" i="22"/>
  <c r="A60" i="22"/>
  <c r="B59" i="22"/>
  <c r="A59" i="22"/>
  <c r="B58" i="22"/>
  <c r="A58" i="22"/>
  <c r="B57" i="22"/>
  <c r="A57" i="22"/>
  <c r="B56" i="22"/>
  <c r="A56" i="22"/>
  <c r="B55" i="22"/>
  <c r="A55" i="22"/>
  <c r="B54" i="22"/>
  <c r="A54" i="22"/>
  <c r="B53" i="22"/>
  <c r="A53" i="22"/>
  <c r="B52" i="22"/>
  <c r="A52" i="22"/>
  <c r="B51" i="22"/>
  <c r="A51" i="22"/>
  <c r="B50" i="22"/>
  <c r="A50" i="22"/>
  <c r="B49" i="22"/>
  <c r="A49" i="22"/>
  <c r="B48" i="22"/>
  <c r="A48" i="22"/>
  <c r="B47" i="22"/>
  <c r="A47" i="22"/>
  <c r="B46" i="22"/>
  <c r="A46" i="22"/>
  <c r="B45" i="22"/>
  <c r="A45" i="22"/>
  <c r="B44" i="22"/>
  <c r="A44" i="22"/>
  <c r="B43" i="22"/>
  <c r="A43" i="22"/>
  <c r="B42" i="22"/>
  <c r="A42" i="22"/>
  <c r="B41" i="22"/>
  <c r="A41" i="22"/>
  <c r="B40" i="22"/>
  <c r="A40" i="22"/>
  <c r="B39" i="22"/>
  <c r="A39" i="22"/>
  <c r="B38" i="22"/>
  <c r="A38" i="22"/>
  <c r="B37" i="22"/>
  <c r="A37" i="22"/>
  <c r="B36" i="22"/>
  <c r="A36" i="22"/>
  <c r="B35" i="22"/>
  <c r="A35" i="22"/>
  <c r="B34" i="22"/>
  <c r="A34" i="22"/>
  <c r="B33" i="22"/>
  <c r="A33" i="22"/>
  <c r="B32" i="22"/>
  <c r="A32" i="22"/>
  <c r="B31" i="22"/>
  <c r="A31" i="22"/>
  <c r="B30" i="22"/>
  <c r="A30" i="22"/>
  <c r="B29" i="22"/>
  <c r="A29" i="22"/>
  <c r="B28" i="22"/>
  <c r="A28" i="22"/>
  <c r="B27" i="22"/>
  <c r="A27" i="22"/>
  <c r="B26" i="22"/>
  <c r="A26" i="22"/>
  <c r="B25" i="22"/>
  <c r="A25" i="22"/>
  <c r="B24" i="22"/>
  <c r="A24" i="22"/>
  <c r="B23" i="22"/>
  <c r="A23" i="22"/>
  <c r="B22" i="22"/>
  <c r="A22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C24" i="21"/>
  <c r="B24" i="21"/>
  <c r="A24" i="21"/>
  <c r="C23" i="21"/>
  <c r="B23" i="21"/>
  <c r="A23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21" l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P20" i="20" l="1"/>
  <c r="H13" i="26" s="1"/>
  <c r="M20" i="20"/>
  <c r="H13" i="24" s="1"/>
  <c r="J5" i="20"/>
  <c r="D5" i="20"/>
  <c r="G5" i="20"/>
  <c r="A5" i="20"/>
  <c r="L5" i="20"/>
  <c r="K5" i="20"/>
  <c r="I5" i="20"/>
  <c r="F5" i="20"/>
  <c r="E5" i="20"/>
  <c r="M22" i="20" l="1"/>
  <c r="F10" i="2" s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H13" i="3" s="1"/>
  <c r="H13" i="17"/>
  <c r="G22" i="20"/>
  <c r="D10" i="2" s="1"/>
  <c r="H11" i="3"/>
  <c r="A10" i="20"/>
  <c r="A10" i="2" s="1"/>
  <c r="H13" i="12"/>
  <c r="A22" i="20" l="1"/>
  <c r="B10" i="2" s="1"/>
  <c r="C29" i="4"/>
  <c r="C17" i="4"/>
  <c r="E7" i="12"/>
  <c r="B7" i="12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1" i="4"/>
  <c r="A18" i="4"/>
  <c r="A19" i="4"/>
  <c r="A20" i="4"/>
  <c r="A17" i="4"/>
  <c r="C22" i="4"/>
  <c r="C23" i="4"/>
  <c r="C24" i="4"/>
  <c r="C25" i="4"/>
  <c r="C26" i="4"/>
  <c r="C27" i="4"/>
  <c r="C28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19" i="4"/>
  <c r="C20" i="4"/>
  <c r="E7" i="3"/>
  <c r="B7" i="4"/>
  <c r="B18" i="4" l="1"/>
  <c r="B19" i="4"/>
  <c r="B20" i="4"/>
  <c r="B17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1" i="4"/>
  <c r="H7" i="27" l="1"/>
  <c r="H7" i="25" l="1"/>
  <c r="H7" i="26"/>
  <c r="H7" i="12"/>
  <c r="H7" i="24"/>
  <c r="H7" i="4"/>
  <c r="H7" i="17"/>
  <c r="H7" i="18"/>
  <c r="H7" i="3"/>
  <c r="H7" i="22"/>
  <c r="H7" i="23"/>
</calcChain>
</file>

<file path=xl/sharedStrings.xml><?xml version="1.0" encoding="utf-8"?>
<sst xmlns="http://schemas.openxmlformats.org/spreadsheetml/2006/main" count="1544" uniqueCount="425">
  <si>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</si>
  <si>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</si>
  <si>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</si>
  <si>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</si>
  <si>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</si>
  <si>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</si>
  <si>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</si>
  <si>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</si>
  <si>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</si>
  <si>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</si>
  <si>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</si>
  <si>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</si>
  <si>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</si>
  <si>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</si>
  <si>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</si>
  <si>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</si>
  <si>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</si>
  <si>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</si>
  <si>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</si>
  <si>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</si>
  <si>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</si>
  <si>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</si>
  <si>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</si>
  <si>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</si>
  <si>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</si>
  <si>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</si>
  <si>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</si>
  <si>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</si>
  <si>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</si>
  <si>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</si>
  <si>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</si>
  <si>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</si>
  <si>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</si>
  <si>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</si>
  <si>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</si>
  <si>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</si>
  <si>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</si>
  <si>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</si>
  <si>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</si>
  <si>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</si>
  <si>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</si>
  <si>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</si>
  <si>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</si>
  <si>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</si>
  <si>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</si>
  <si>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</si>
  <si>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</si>
  <si>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</si>
  <si>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</si>
  <si>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</si>
  <si>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</si>
  <si>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</si>
  <si>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</si>
  <si>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</si>
  <si>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</si>
  <si>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</si>
  <si>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</si>
  <si>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</si>
  <si>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</si>
  <si>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</si>
  <si>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</si>
  <si>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</si>
  <si>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</si>
  <si>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</si>
  <si>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</si>
  <si>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</si>
  <si>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</si>
  <si>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</si>
  <si>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</si>
  <si>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</si>
  <si>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</si>
  <si>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</si>
  <si>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</si>
  <si>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</si>
  <si>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</si>
  <si>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</si>
  <si>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</si>
  <si>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</si>
  <si>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</si>
  <si>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</si>
  <si>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</si>
  <si>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</si>
  <si>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</si>
  <si>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</si>
  <si>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</si>
  <si>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</si>
  <si>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</si>
  <si>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</si>
  <si>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</si>
  <si>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</si>
  <si>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</si>
  <si>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</si>
  <si>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</si>
  <si>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</si>
  <si>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</si>
  <si>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</si>
  <si>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</si>
  <si>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</si>
  <si>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</si>
  <si>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</si>
  <si>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</si>
  <si>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</si>
  <si>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</si>
  <si>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</si>
  <si>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</si>
  <si>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</si>
  <si>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</si>
  <si>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</si>
  <si>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</si>
  <si>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</si>
  <si>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</si>
  <si>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</si>
  <si>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</si>
  <si>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</si>
  <si>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</si>
  <si>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</si>
  <si>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</si>
  <si>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</si>
  <si>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</si>
  <si>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</si>
  <si>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</si>
  <si>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Licence LAS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</si>
  <si>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</si>
  <si>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</si>
  <si>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</si>
  <si>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</si>
  <si>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</si>
  <si>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</si>
  <si>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</si>
  <si>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</si>
  <si>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</si>
  <si>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</si>
  <si>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</si>
  <si>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</si>
  <si>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</si>
  <si>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</si>
  <si>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</si>
  <si>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</si>
  <si>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</si>
  <si>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</si>
  <si>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</si>
  <si>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</si>
  <si>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</si>
  <si>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Licence LAS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</si>
  <si>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</si>
  <si>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</si>
  <si>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</si>
  <si>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</si>
  <si>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</si>
  <si>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</si>
  <si>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</si>
  <si>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</si>
  <si>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</si>
  <si>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</si>
  <si>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</si>
  <si>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</si>
  <si>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</si>
  <si>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</si>
  <si>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</si>
  <si>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</si>
  <si>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</si>
  <si>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</si>
  <si>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</si>
  <si>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</si>
  <si>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</si>
  <si>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</si>
  <si>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</si>
  <si>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</si>
  <si>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</si>
  <si>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</si>
  <si>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</si>
  <si>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</si>
  <si>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</si>
  <si>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</si>
  <si>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</si>
  <si>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</si>
  <si>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</si>
  <si>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</si>
  <si>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</si>
  <si>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</si>
  <si>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</si>
  <si>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</si>
  <si>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</si>
  <si>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</si>
  <si>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</si>
  <si>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</si>
  <si>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</si>
  <si>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</si>
  <si>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</si>
  <si>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</si>
  <si>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</si>
  <si>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</si>
  <si>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</si>
  <si>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</si>
  <si>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</si>
  <si>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2ème année de Licence LAS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</si>
  <si>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</si>
  <si>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</si>
  <si>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</si>
  <si>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</si>
  <si>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</si>
  <si>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Compétences transversales S4</t>
  </si>
  <si>
    <t>Compétences écrites 2</t>
  </si>
  <si>
    <t>Compétences numériques 2</t>
  </si>
  <si>
    <t>Anglais 4</t>
  </si>
  <si>
    <t>3ème année de Licence LAS</t>
  </si>
  <si>
    <t xml:space="preserve">UE Competences transversales 5 </t>
  </si>
  <si>
    <t>Competences numeriques 3</t>
  </si>
  <si>
    <t xml:space="preserve">Competences informationnelles 3 </t>
  </si>
  <si>
    <t xml:space="preserve">Anglais 5 </t>
  </si>
  <si>
    <t xml:space="preserve">Commentaires </t>
  </si>
  <si>
    <t>UE Competences transversales 6</t>
  </si>
  <si>
    <t>Anglais 6</t>
  </si>
  <si>
    <t>Heures Maquette Année 3</t>
  </si>
  <si>
    <t>Heures Valorisées Année 3</t>
  </si>
  <si>
    <t>Portail_SHS</t>
  </si>
  <si>
    <t>Portail_LLAC</t>
  </si>
  <si>
    <t>Portail_ST</t>
  </si>
  <si>
    <t>Portail_SV</t>
  </si>
  <si>
    <t>Sciences de la vie</t>
  </si>
  <si>
    <t>Économie-Sociologie</t>
  </si>
  <si>
    <t>Histoire-Lettres</t>
  </si>
  <si>
    <t>Mathématiques-Sciences de la vie</t>
  </si>
  <si>
    <t xml:space="preserve">Chimie-Sciences de la vie </t>
  </si>
  <si>
    <t>Humanités</t>
  </si>
  <si>
    <t>Musicologie - Science de l'homme, anthropologie, ethnologie</t>
  </si>
  <si>
    <t>Mathématiques-Physique</t>
  </si>
  <si>
    <t>Bio-Geo-Sciences</t>
  </si>
  <si>
    <t>Philosophie-Droit</t>
  </si>
  <si>
    <t>Mathématiques-Informatique</t>
  </si>
  <si>
    <t>Philosophie-Psychologie</t>
  </si>
  <si>
    <t>Sciences de la terre-Physique</t>
  </si>
  <si>
    <t>HPUMA18</t>
  </si>
  <si>
    <t>IPSOE18</t>
  </si>
  <si>
    <t>HPPHD18</t>
  </si>
  <si>
    <t>HPPHP18</t>
  </si>
  <si>
    <t>HPHIL18</t>
  </si>
  <si>
    <t>HPMUE18</t>
  </si>
  <si>
    <t>SPMAV18</t>
  </si>
  <si>
    <t>SPMAP18</t>
  </si>
  <si>
    <t>SPMAI18</t>
  </si>
  <si>
    <t>SPSTP18</t>
  </si>
  <si>
    <t>SPCHV18</t>
  </si>
  <si>
    <t>SPBGS18</t>
  </si>
  <si>
    <t>1.1</t>
  </si>
  <si>
    <t>1.2</t>
  </si>
  <si>
    <t>2.1</t>
  </si>
  <si>
    <t>2.2</t>
  </si>
  <si>
    <t>Macroéconomie 1</t>
  </si>
  <si>
    <t>Macroéconomie 2</t>
  </si>
  <si>
    <t>Microéconomie 2</t>
  </si>
  <si>
    <t>UE Santé 1</t>
  </si>
  <si>
    <t>UE Santé 2</t>
  </si>
  <si>
    <t>IPEMAC1</t>
  </si>
  <si>
    <t>IPUEG101</t>
  </si>
  <si>
    <t>MPS1ELA</t>
  </si>
  <si>
    <t>MPECG1</t>
  </si>
  <si>
    <t>Portail EG</t>
  </si>
  <si>
    <t>IPUEG201</t>
  </si>
  <si>
    <t>UE Santé 4</t>
  </si>
  <si>
    <t>UE Santé 5</t>
  </si>
  <si>
    <t>Management et techniques quantitatives 2</t>
  </si>
  <si>
    <t>Spécialité du management</t>
  </si>
  <si>
    <t>IPEMAC2</t>
  </si>
  <si>
    <t>IPEMIC2</t>
  </si>
  <si>
    <t>Management 1 (UE fondamentale obligatoire)</t>
  </si>
  <si>
    <t>Introduction au management de projet</t>
  </si>
  <si>
    <t>Marketing et techniques d'enquêtes</t>
  </si>
  <si>
    <t>Management des Ressources Humaines</t>
  </si>
  <si>
    <t>Economie avancée (UE fondamentable obligatoire)</t>
  </si>
  <si>
    <t>Macroéconomie 3</t>
  </si>
  <si>
    <t>Microéconomie 3</t>
  </si>
  <si>
    <t>Statistique 2</t>
  </si>
  <si>
    <t>2 ECUE AU CHOIX</t>
  </si>
  <si>
    <t>Compléments de mathématiques</t>
  </si>
  <si>
    <t>Inégalités, richesse et développement des nations</t>
  </si>
  <si>
    <t>Economie des marchés financiers</t>
  </si>
  <si>
    <t xml:space="preserve">Economie de l'entreprise </t>
  </si>
  <si>
    <t>Economie des finances publiques</t>
  </si>
  <si>
    <t>Droit de la concurrence et de la consommation</t>
  </si>
  <si>
    <t>Business administration</t>
  </si>
  <si>
    <t>Anglais</t>
  </si>
  <si>
    <t>Data analysis</t>
  </si>
  <si>
    <t xml:space="preserve"> Economie et technique quantitatives (UE fondamentale obligatoire)</t>
  </si>
  <si>
    <t xml:space="preserve">Macroéconomie ouverte </t>
  </si>
  <si>
    <t xml:space="preserve">Mathématiques 2  </t>
  </si>
  <si>
    <t>Management 2 (UE fondamentale obligatoire)</t>
  </si>
  <si>
    <t>Comptabilité / Finance</t>
  </si>
  <si>
    <t xml:space="preserve">Théorie des organisations </t>
  </si>
  <si>
    <t>Economie approfondie (UE fondamentale obligatoire)</t>
  </si>
  <si>
    <t>Histoire de la pensée économique</t>
  </si>
  <si>
    <t>Economie de l'environnement et développement durable</t>
  </si>
  <si>
    <t>CHOIX D'UNE UE DE DECOUVERTE</t>
  </si>
  <si>
    <t>1. Entreprise et développement industriel</t>
  </si>
  <si>
    <t>Organisation de l'industriel et des services</t>
  </si>
  <si>
    <t>Initiation au diagnostic stratégique</t>
  </si>
  <si>
    <t>Théorie de la décision</t>
  </si>
  <si>
    <t>2. Croissance et territoire</t>
  </si>
  <si>
    <t>Croissance économique</t>
  </si>
  <si>
    <t>Economie régionale et spatiale</t>
  </si>
  <si>
    <t>Transport et mobilité</t>
  </si>
  <si>
    <t>Droit du travail</t>
  </si>
  <si>
    <t>Droit des affaires</t>
  </si>
  <si>
    <t>Analyse financière</t>
  </si>
  <si>
    <t>Microéconomie 4</t>
  </si>
  <si>
    <t>Statistique 3</t>
  </si>
  <si>
    <t>Economie de la concurrence</t>
  </si>
  <si>
    <t>Economie publique</t>
  </si>
  <si>
    <t>Théorie des jeux</t>
  </si>
  <si>
    <t>Case studies in organizatonal behavior</t>
  </si>
  <si>
    <t>Economics of innovation</t>
  </si>
  <si>
    <t>Artificial Intelligence and Economic Dynamics</t>
  </si>
  <si>
    <t>VPUE2D4</t>
  </si>
  <si>
    <t>Enseigner les sciences economiques et sociales</t>
  </si>
  <si>
    <t>VPESES4</t>
  </si>
  <si>
    <t>INSPEE</t>
  </si>
  <si>
    <t>Enseigner l'economie et la gestion</t>
  </si>
  <si>
    <t>VPEEGE4</t>
  </si>
  <si>
    <t>Préprofessionalisation aux métiers de l'éducation</t>
  </si>
  <si>
    <t>VPEEPR4</t>
  </si>
  <si>
    <t>MCC INSPE votées séparément</t>
  </si>
  <si>
    <t xml:space="preserve"> Management stratégique et digital (UE fondamentale obligatoire)</t>
  </si>
  <si>
    <t>Management des systèmes d'information</t>
  </si>
  <si>
    <t>Management stratégique</t>
  </si>
  <si>
    <t>Economie industrielle</t>
  </si>
  <si>
    <t>Econométrie 1</t>
  </si>
  <si>
    <t>CHOIX D'UE DE SPECIALISATION</t>
  </si>
  <si>
    <t>1. Initiation à la finance de marché (UE de spécialisation"Monnaie Banque Finance Assurance")</t>
  </si>
  <si>
    <t>Méthode de valorisation des actifs financiers</t>
  </si>
  <si>
    <t>Produits dérivés et stratégies de couverture</t>
  </si>
  <si>
    <t>2. Économie et stratégies industrielles (UE de spécialisation "Innovation, Entreprises et Société")</t>
  </si>
  <si>
    <t>Économie et management de l'innovation</t>
  </si>
  <si>
    <t>Economie des relations inter-entreprises</t>
  </si>
  <si>
    <t>Institutions et comportements économiques</t>
  </si>
  <si>
    <t>3. Exploitation des données et diagnostics économiques 1 (UE de spécialisation "Expertise économique")</t>
  </si>
  <si>
    <t>Mesure, analyse et dynamique des dettes publiques</t>
  </si>
  <si>
    <t>Analyse des réseaux</t>
  </si>
  <si>
    <t>Bases de données</t>
  </si>
  <si>
    <t>4. Économie et management des Ressources Humaines 1 (UE de spécialisation "Économie des organisations et Gestion des ressources humaine")</t>
  </si>
  <si>
    <t>Management des Ressources Humaines 2</t>
  </si>
  <si>
    <t>Économie du travail</t>
  </si>
  <si>
    <t>Management juridique des risques de l'entreprise</t>
  </si>
  <si>
    <t>5. Continuum 2D - Les métiers de l'enseignement 1</t>
  </si>
  <si>
    <t>Choix UE 2D ECOG ou SES S5</t>
  </si>
  <si>
    <t>ILOEEG5A</t>
  </si>
  <si>
    <t>5.1 Continuum 2D ECOG</t>
  </si>
  <si>
    <t>VLUG2D5</t>
  </si>
  <si>
    <t>Préprofessionnalisation aux métiers de l'éducation</t>
  </si>
  <si>
    <t>VLEEPR5</t>
  </si>
  <si>
    <t>INSPE</t>
  </si>
  <si>
    <t>Méthodologie des concours et contenu disciplinaire EG</t>
  </si>
  <si>
    <t>VLEMEG5</t>
  </si>
  <si>
    <t>Pratique de classe et didactique de l'Economie-Gestion</t>
  </si>
  <si>
    <t>VLEDEG5</t>
  </si>
  <si>
    <t>5.1 Continuum 2D SES</t>
  </si>
  <si>
    <t>VLUE2D5</t>
  </si>
  <si>
    <t>Complements disciplinaires decouverte metier prof SES</t>
  </si>
  <si>
    <t>VLESES5</t>
  </si>
  <si>
    <t>Continuum enseignement 2D S5 - Prepro. metiers de l'edu</t>
  </si>
  <si>
    <t>Metholologie des concours SES</t>
  </si>
  <si>
    <t>VLEMSE5</t>
  </si>
  <si>
    <t>MCC EG adoptées séparément</t>
  </si>
  <si>
    <t>MCC MEDECINE adoptées séparément</t>
  </si>
  <si>
    <t>Découverte en économie et management 5</t>
  </si>
  <si>
    <t>Economie et science politique</t>
  </si>
  <si>
    <t xml:space="preserve">Découverte en économie et management 6 </t>
  </si>
  <si>
    <t>1 UE AU CHOIX PARMI 6</t>
  </si>
  <si>
    <t>3. Finance et techniques quantitatives</t>
  </si>
  <si>
    <t>4. Analyse des marchés</t>
  </si>
  <si>
    <t>5. Economics and Management</t>
  </si>
  <si>
    <t>6. Continuum ens. 2nd degré Methodologie du concours et didactique SES/ECOG</t>
  </si>
  <si>
    <t>Se reporter aux MCC de MEDECINE</t>
  </si>
  <si>
    <t>Pour les UE d'économie : Chaque UE déconomie est définitivement acquise dès lors que l’étudiant(e) y a obtenu la moyenne générale (moyenne supérieure ou égale à 10/20). Au sein de chaque UE, il y a compensation entre les ECUE.</t>
  </si>
  <si>
    <t>CHOIX DE 2 UE PARMI 5</t>
  </si>
  <si>
    <t>Licence EG</t>
  </si>
  <si>
    <t>CHOIX 1 UE PARMI 2</t>
  </si>
  <si>
    <t>Économie internationale (UE fondamentale obligatoire)</t>
  </si>
  <si>
    <t>Commerce international</t>
  </si>
  <si>
    <t>Croissance et cycles économique</t>
  </si>
  <si>
    <t>Économie monétaire internationale</t>
  </si>
  <si>
    <t>Economie et mangement UE fondamentale obligatoire)</t>
  </si>
  <si>
    <t>Approches renouvelées du management</t>
  </si>
  <si>
    <t>Économie de l'information et des contrats</t>
  </si>
  <si>
    <t>1. Finance d’entreprise et environnement économique des banques et des marchés (spécialisation "Monnaie Banque Finance Assurance")</t>
  </si>
  <si>
    <t>Analyse financiere</t>
  </si>
  <si>
    <t xml:space="preserve">Organisation des systèmes bancaires </t>
  </si>
  <si>
    <t>Macroéconomie monétaire et financière</t>
  </si>
  <si>
    <t>2. Défis de l'innovation (spécialisation "Innovation Entreprise et Société")</t>
  </si>
  <si>
    <t>Entrepreneuriat à l'ère des transitions</t>
  </si>
  <si>
    <t>Business competitiveness</t>
  </si>
  <si>
    <t>Transformation digitale des entreprises et des marchés</t>
  </si>
  <si>
    <t>Econométrie 2</t>
  </si>
  <si>
    <t>Diagnostics et politiques économiques</t>
  </si>
  <si>
    <t>Introduction au data mining</t>
  </si>
  <si>
    <t>4. Gestion prévisionnelle et droit social (UE de spécialisation "Économie des organisations et Gestion des ressources humaine")</t>
  </si>
  <si>
    <t>Comportement organisationnel (à voir)</t>
  </si>
  <si>
    <t>Droit administratif et social</t>
  </si>
  <si>
    <t>Gestion prévisionnelle des emplois et des compétences</t>
  </si>
  <si>
    <t>5. Continuum 2D - Les métiers de l'enseignement 2</t>
  </si>
  <si>
    <t>Choix UE 2D ECOG ou SES S6</t>
  </si>
  <si>
    <t>ILOEEG6A</t>
  </si>
  <si>
    <t>VLUG2D6</t>
  </si>
  <si>
    <t>Prepro. aux metiers de l'education CLE2D DRT ECO SOCIO</t>
  </si>
  <si>
    <t>KPROVE6</t>
  </si>
  <si>
    <t>Methodologie des concours et contenu disciplinaire EG</t>
  </si>
  <si>
    <t>VLEMEG6</t>
  </si>
  <si>
    <t>VLEDEG6</t>
  </si>
  <si>
    <t>VLUE2D6</t>
  </si>
  <si>
    <t>VLESES6</t>
  </si>
  <si>
    <t>VLEMSE6</t>
  </si>
  <si>
    <t>Statistiques 1</t>
  </si>
  <si>
    <t>IPESTA1</t>
  </si>
  <si>
    <t>IPUEM201</t>
  </si>
  <si>
    <t>IPEMIC1</t>
  </si>
  <si>
    <t>Management et techniques quantitatives 1</t>
  </si>
  <si>
    <t>Principes d'économie 1</t>
  </si>
  <si>
    <t>Principes d'économie 2</t>
  </si>
  <si>
    <t>Mathématiques 1</t>
  </si>
  <si>
    <t>Introduction au management</t>
  </si>
  <si>
    <t>IPEMAT1</t>
  </si>
  <si>
    <t>IPEIMG</t>
  </si>
  <si>
    <t>IPUEM101</t>
  </si>
  <si>
    <t>IPESMA2</t>
  </si>
  <si>
    <t>PAS DE CT EN S2 LAS-EG</t>
  </si>
  <si>
    <t>UE Santé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</si>
</sst>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 applyAlignment="1" applyProtection="1">
      <alignment horizontal="left" vertical="center" wrapText="1"/>
      <protection locked="0"/>
    </xf>
    <xf numFmtId="164" fontId="0" fillId="9" borderId="1" xfId="0" applyNumberFormat="1" applyFill="1" applyBorder="1" applyProtection="1">
      <protection locked="0"/>
    </xf>
    <xf numFmtId="0" fontId="0" fillId="8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wrapText="1"/>
    </xf>
    <xf numFmtId="0" fontId="7" fillId="11" borderId="13" xfId="0" applyFont="1" applyFill="1" applyBorder="1" applyAlignment="1">
      <alignment horizontal="center" wrapText="1"/>
    </xf>
    <xf numFmtId="0" fontId="7" fillId="11" borderId="6" xfId="0" applyFont="1" applyFill="1" applyBorder="1" applyAlignment="1">
      <alignment horizontal="left" vertical="center" wrapText="1"/>
    </xf>
    <xf numFmtId="0" fontId="7" fillId="11" borderId="12" xfId="0" applyFont="1" applyFill="1" applyBorder="1" applyAlignment="1">
      <alignment horizontal="left" vertical="center" wrapText="1"/>
    </xf>
    <xf numFmtId="0" fontId="7" fillId="11" borderId="12" xfId="0" applyFont="1" applyFill="1" applyBorder="1" applyAlignment="1">
      <alignment horizontal="left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/>
    <xf numFmtId="164" fontId="0" fillId="8" borderId="1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8" fillId="13" borderId="1" xfId="0" applyFont="1" applyFill="1" applyBorder="1" applyAlignment="1" applyProtection="1">
      <alignment horizontal="left" vertical="center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0" fillId="13" borderId="1" xfId="0" applyFill="1" applyBorder="1" applyAlignment="1" applyProtection="1">
      <alignment horizontal="left" vertical="center"/>
      <protection locked="0"/>
    </xf>
    <xf numFmtId="0" fontId="4" fillId="12" borderId="1" xfId="0" applyFont="1" applyFill="1" applyBorder="1" applyAlignment="1" applyProtection="1">
      <alignment horizontal="center" vertical="center" wrapText="1"/>
      <protection locked="0"/>
    </xf>
    <xf numFmtId="0" fontId="1" fillId="12" borderId="1" xfId="0" applyFont="1" applyFill="1" applyBorder="1" applyAlignment="1" applyProtection="1">
      <alignment horizontal="left" vertical="center"/>
      <protection locked="0"/>
    </xf>
    <xf numFmtId="0" fontId="0" fillId="12" borderId="1" xfId="0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left" vertical="center" wrapText="1"/>
      <protection locked="0"/>
    </xf>
    <xf numFmtId="0" fontId="1" fillId="1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8" fillId="13" borderId="1" xfId="0" applyFont="1" applyFill="1" applyBorder="1" applyAlignment="1" applyProtection="1">
      <alignment horizontal="left" vertical="center" wrapText="1"/>
      <protection locked="0"/>
    </xf>
    <xf numFmtId="0" fontId="1" fillId="14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14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left" vertical="center" readingOrder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2" fillId="15" borderId="1" xfId="0" applyFont="1" applyFill="1" applyBorder="1" applyAlignment="1" applyProtection="1">
      <alignment horizontal="left" vertical="center"/>
      <protection locked="0"/>
    </xf>
    <xf numFmtId="0" fontId="11" fillId="15" borderId="0" xfId="0" applyFont="1" applyFill="1" applyAlignment="1" applyProtection="1">
      <alignment horizontal="left" vertical="center"/>
      <protection locked="0"/>
    </xf>
    <xf numFmtId="16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1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4" fillId="13" borderId="1" xfId="0" applyFont="1" applyFill="1" applyBorder="1" applyAlignment="1" applyProtection="1">
      <alignment horizontal="center" wrapText="1"/>
      <protection locked="0"/>
    </xf>
    <xf numFmtId="0" fontId="0" fillId="13" borderId="1" xfId="0" applyFill="1" applyBorder="1" applyAlignment="1" applyProtection="1">
      <alignment wrapText="1"/>
      <protection locked="0"/>
    </xf>
    <xf numFmtId="0" fontId="0" fillId="13" borderId="1" xfId="0" applyFill="1" applyBorder="1" applyAlignment="1" applyProtection="1">
      <alignment vertical="center" wrapText="1"/>
      <protection locked="0"/>
    </xf>
    <xf numFmtId="0" fontId="0" fillId="13" borderId="1" xfId="0" applyFill="1" applyBorder="1" applyAlignment="1" applyProtection="1">
      <alignment horizontal="center" wrapText="1"/>
      <protection locked="0"/>
    </xf>
    <xf numFmtId="0" fontId="8" fillId="13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4" fillId="16" borderId="1" xfId="0" applyFont="1" applyFill="1" applyBorder="1" applyAlignment="1" applyProtection="1">
      <alignment horizontal="center" vertical="center" wrapText="1"/>
      <protection locked="0"/>
    </xf>
    <xf numFmtId="0" fontId="0" fillId="16" borderId="1" xfId="0" applyFill="1" applyBorder="1" applyAlignment="1" applyProtection="1">
      <alignment horizontal="center" vertical="center" wrapText="1"/>
      <protection locked="0"/>
    </xf>
    <xf numFmtId="0" fontId="0" fillId="16" borderId="1" xfId="0" applyFill="1" applyBorder="1" applyAlignment="1" applyProtection="1">
      <alignment horizontal="left" vertical="center" wrapText="1"/>
      <protection locked="0"/>
    </xf>
    <xf numFmtId="0" fontId="13" fillId="13" borderId="1" xfId="0" applyFont="1" applyFill="1" applyBorder="1" applyAlignment="1" applyProtection="1">
      <alignment horizontal="left" vertical="center"/>
      <protection locked="0"/>
    </xf>
    <xf numFmtId="0" fontId="8" fillId="6" borderId="1" xfId="0" applyFont="1" applyFill="1" applyBorder="1" applyAlignment="1" applyProtection="1">
      <alignment horizontal="left" vertical="center"/>
      <protection locked="0"/>
    </xf>
    <xf numFmtId="0" fontId="11" fillId="17" borderId="6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13" borderId="14" xfId="0" applyFill="1" applyBorder="1" applyAlignment="1" applyProtection="1">
      <alignment horizontal="center" vertical="center" wrapText="1"/>
      <protection locked="0"/>
    </xf>
    <xf numFmtId="0" fontId="0" fillId="13" borderId="14" xfId="0" applyFill="1" applyBorder="1" applyAlignment="1" applyProtection="1">
      <alignment wrapText="1"/>
      <protection locked="0"/>
    </xf>
    <xf numFmtId="0" fontId="0" fillId="13" borderId="14" xfId="0" applyFill="1" applyBorder="1" applyAlignment="1" applyProtection="1">
      <alignment vertical="center" wrapText="1"/>
      <protection locked="0"/>
    </xf>
    <xf numFmtId="0" fontId="0" fillId="12" borderId="1" xfId="0" applyFill="1" applyBorder="1" applyAlignment="1" applyProtection="1">
      <alignment horizontal="left" vertical="center"/>
      <protection locked="0"/>
    </xf>
    <xf numFmtId="0" fontId="4" fillId="18" borderId="1" xfId="0" applyFont="1" applyFill="1" applyBorder="1" applyAlignment="1" applyProtection="1">
      <alignment horizontal="center" vertical="center" wrapText="1"/>
      <protection locked="0"/>
    </xf>
    <xf numFmtId="0" fontId="8" fillId="18" borderId="1" xfId="0" applyFont="1" applyFill="1" applyBorder="1" applyAlignment="1" applyProtection="1">
      <alignment horizontal="left" vertical="center"/>
      <protection locked="0"/>
    </xf>
    <xf numFmtId="0" fontId="0" fillId="18" borderId="1" xfId="0" applyFill="1" applyBorder="1" applyAlignment="1" applyProtection="1">
      <alignment horizontal="center" vertical="center" wrapText="1"/>
      <protection locked="0"/>
    </xf>
    <xf numFmtId="0" fontId="0" fillId="18" borderId="1" xfId="0" applyFill="1" applyBorder="1" applyAlignment="1" applyProtection="1">
      <alignment horizontal="left" vertical="center" wrapText="1"/>
      <protection locked="0"/>
    </xf>
    <xf numFmtId="0" fontId="12" fillId="15" borderId="1" xfId="0" applyFont="1" applyFill="1" applyBorder="1" applyAlignment="1" applyProtection="1">
      <alignment horizontal="center" vertical="center" wrapText="1"/>
      <protection locked="0"/>
    </xf>
    <xf numFmtId="0" fontId="12" fillId="19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13" borderId="0" xfId="0" applyFill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809"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CB5786-BA4E-492E-8DDC-D745F962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5A3FED8-35FB-4FD0-BC9D-AED63E45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96A11-F78F-4958-AE50-4A4C2417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F08D-19B7-4F07-A519-E9C98390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7"/>
  <sheetViews>
    <sheetView zoomScale="70" zoomScaleNormal="70" workbookViewId="0">
      <selection activeCell="D43" sqref="D43"/>
    </sheetView>
  </sheetViews>
  <sheetFormatPr baseColWidth="10" defaultColWidth="11.41796875" defaultRowHeight="14.4" x14ac:dyDescent="0.55000000000000004"/>
  <cols>
    <col min="1" max="1" width="78.68359375" bestFit="1" customWidth="1"/>
    <col min="2" max="2" width="60.3125" bestFit="1" customWidth="1"/>
    <col min="3" max="3" width="69.1015625" bestFit="1" customWidth="1"/>
    <col min="4" max="4" width="35.3125" customWidth="1"/>
    <col min="5" max="5" width="37.3125" customWidth="1"/>
    <col min="6" max="6" width="29.3125" customWidth="1"/>
    <col min="7" max="7" width="28.5234375" customWidth="1"/>
  </cols>
  <sheetData>
    <row r="1" spans="1:9" x14ac:dyDescent="0.55000000000000004">
      <c r="A1" s="37" t="s">
        <v>0</v>
      </c>
      <c r="B1" s="52" t="s">
        <v>1</v>
      </c>
      <c r="C1" s="52" t="s">
        <v>2</v>
      </c>
      <c r="D1" s="52" t="s">
        <v>3</v>
      </c>
      <c r="E1" s="37" t="s">
        <v>4</v>
      </c>
      <c r="F1" s="52" t="s">
        <v>5</v>
      </c>
      <c r="G1" s="52" t="s">
        <v>6</v>
      </c>
      <c r="H1" s="37"/>
      <c r="I1" s="37"/>
    </row>
    <row r="2" spans="1:9" x14ac:dyDescent="0.55000000000000004">
      <c r="A2" s="21" t="s">
        <v>7</v>
      </c>
      <c r="B2" s="1" t="s">
        <v>8</v>
      </c>
      <c r="C2" s="1" t="s">
        <v>9</v>
      </c>
      <c r="D2" s="1" t="s">
        <v>10</v>
      </c>
      <c r="E2" s="21" t="s">
        <v>11</v>
      </c>
      <c r="F2" s="1" t="s">
        <v>12</v>
      </c>
      <c r="G2" s="1" t="s">
        <v>13</v>
      </c>
    </row>
    <row r="3" spans="1:9" x14ac:dyDescent="0.55000000000000004">
      <c r="A3" s="21" t="s">
        <v>14</v>
      </c>
      <c r="B3" s="1" t="s">
        <v>15</v>
      </c>
      <c r="C3" s="1" t="s">
        <v>16</v>
      </c>
      <c r="D3" s="1" t="s">
        <v>17</v>
      </c>
      <c r="E3" s="21" t="s">
        <v>18</v>
      </c>
      <c r="F3" s="1" t="s">
        <v>19</v>
      </c>
      <c r="G3" s="1" t="s">
        <v>20</v>
      </c>
    </row>
    <row r="4" spans="1:9" x14ac:dyDescent="0.55000000000000004">
      <c r="A4" s="21" t="s">
        <v>21</v>
      </c>
      <c r="B4" s="1" t="s">
        <v>22</v>
      </c>
      <c r="D4" s="1" t="s">
        <v>23</v>
      </c>
      <c r="F4" s="1" t="s">
        <v>24</v>
      </c>
    </row>
    <row r="5" spans="1:9" x14ac:dyDescent="0.55000000000000004">
      <c r="B5" s="1" t="s">
        <v>25</v>
      </c>
      <c r="D5" s="1" t="s">
        <v>26</v>
      </c>
    </row>
    <row r="6" spans="1:9" x14ac:dyDescent="0.55000000000000004">
      <c r="B6" s="1" t="s">
        <v>27</v>
      </c>
      <c r="D6" s="1" t="s">
        <v>28</v>
      </c>
    </row>
    <row r="8" spans="1:9" x14ac:dyDescent="0.55000000000000004">
      <c r="A8" s="1" t="s">
        <v>29</v>
      </c>
      <c r="B8" s="1" t="s">
        <v>30</v>
      </c>
    </row>
    <row r="9" spans="1:9" x14ac:dyDescent="0.55000000000000004">
      <c r="A9" s="38" t="s">
        <v>31</v>
      </c>
      <c r="B9" s="1" t="s">
        <v>32</v>
      </c>
    </row>
    <row r="10" spans="1:9" x14ac:dyDescent="0.55000000000000004">
      <c r="A10" s="38" t="s">
        <v>33</v>
      </c>
      <c r="B10" s="1" t="s">
        <v>34</v>
      </c>
    </row>
    <row r="11" spans="1:9" x14ac:dyDescent="0.55000000000000004">
      <c r="A11" s="38" t="s">
        <v>35</v>
      </c>
      <c r="B11" s="1" t="s">
        <v>36</v>
      </c>
    </row>
    <row r="12" spans="1:9" x14ac:dyDescent="0.55000000000000004">
      <c r="A12" s="38" t="s">
        <v>37</v>
      </c>
      <c r="B12" s="1" t="s">
        <v>38</v>
      </c>
    </row>
    <row r="13" spans="1:9" x14ac:dyDescent="0.55000000000000004">
      <c r="A13" s="38" t="s">
        <v>39</v>
      </c>
      <c r="B13" s="1" t="s">
        <v>40</v>
      </c>
    </row>
    <row r="14" spans="1:9" x14ac:dyDescent="0.55000000000000004">
      <c r="A14" s="38" t="s">
        <v>41</v>
      </c>
      <c r="B14" s="1" t="s">
        <v>42</v>
      </c>
    </row>
    <row r="15" spans="1:9" x14ac:dyDescent="0.55000000000000004">
      <c r="A15" s="38" t="s">
        <v>43</v>
      </c>
      <c r="B15" s="1" t="s">
        <v>44</v>
      </c>
    </row>
    <row r="16" spans="1:9" x14ac:dyDescent="0.55000000000000004">
      <c r="A16" s="38" t="s">
        <v>45</v>
      </c>
      <c r="B16" s="1" t="s">
        <v>46</v>
      </c>
    </row>
    <row r="17" spans="1:7" x14ac:dyDescent="0.55000000000000004">
      <c r="A17" s="38" t="s">
        <v>224</v>
      </c>
      <c r="B17" s="1" t="s">
        <v>232</v>
      </c>
    </row>
    <row r="18" spans="1:7" x14ac:dyDescent="0.55000000000000004">
      <c r="A18" s="38" t="s">
        <v>220</v>
      </c>
      <c r="B18" s="1" t="s">
        <v>233</v>
      </c>
    </row>
    <row r="19" spans="1:7" x14ac:dyDescent="0.55000000000000004">
      <c r="A19" s="38" t="s">
        <v>228</v>
      </c>
      <c r="B19" s="1" t="s">
        <v>234</v>
      </c>
    </row>
    <row r="20" spans="1:7" x14ac:dyDescent="0.55000000000000004">
      <c r="A20" s="38" t="s">
        <v>230</v>
      </c>
      <c r="B20" s="1" t="s">
        <v>235</v>
      </c>
    </row>
    <row r="21" spans="1:7" x14ac:dyDescent="0.55000000000000004">
      <c r="A21" s="38" t="s">
        <v>221</v>
      </c>
      <c r="B21" s="1" t="s">
        <v>236</v>
      </c>
    </row>
    <row r="22" spans="1:7" x14ac:dyDescent="0.55000000000000004">
      <c r="A22" s="38" t="s">
        <v>225</v>
      </c>
      <c r="B22" s="1" t="s">
        <v>237</v>
      </c>
    </row>
    <row r="23" spans="1:7" x14ac:dyDescent="0.55000000000000004">
      <c r="A23" s="38" t="s">
        <v>222</v>
      </c>
      <c r="B23" s="1" t="s">
        <v>238</v>
      </c>
    </row>
    <row r="24" spans="1:7" x14ac:dyDescent="0.55000000000000004">
      <c r="A24" s="38" t="s">
        <v>226</v>
      </c>
      <c r="B24" s="1" t="s">
        <v>239</v>
      </c>
    </row>
    <row r="25" spans="1:7" x14ac:dyDescent="0.55000000000000004">
      <c r="A25" s="38" t="s">
        <v>229</v>
      </c>
      <c r="B25" s="1" t="s">
        <v>240</v>
      </c>
    </row>
    <row r="26" spans="1:7" x14ac:dyDescent="0.55000000000000004">
      <c r="A26" s="38" t="s">
        <v>231</v>
      </c>
      <c r="B26" s="1" t="s">
        <v>241</v>
      </c>
    </row>
    <row r="27" spans="1:7" x14ac:dyDescent="0.55000000000000004">
      <c r="A27" s="38" t="s">
        <v>223</v>
      </c>
      <c r="B27" s="1" t="s">
        <v>242</v>
      </c>
    </row>
    <row r="28" spans="1:7" x14ac:dyDescent="0.55000000000000004">
      <c r="A28" s="53" t="s">
        <v>227</v>
      </c>
      <c r="B28" s="1" t="s">
        <v>243</v>
      </c>
    </row>
    <row r="32" spans="1:7" x14ac:dyDescent="0.55000000000000004">
      <c r="A32" s="1" t="s">
        <v>47</v>
      </c>
      <c r="B32" s="1" t="s">
        <v>48</v>
      </c>
      <c r="C32" s="1" t="s">
        <v>215</v>
      </c>
      <c r="D32" s="1" t="s">
        <v>216</v>
      </c>
      <c r="E32" s="1" t="s">
        <v>217</v>
      </c>
      <c r="F32" s="1" t="s">
        <v>218</v>
      </c>
      <c r="G32" s="1" t="s">
        <v>49</v>
      </c>
    </row>
    <row r="33" spans="1:7" x14ac:dyDescent="0.55000000000000004">
      <c r="A33" s="1" t="s">
        <v>39</v>
      </c>
      <c r="B33" s="21" t="s">
        <v>37</v>
      </c>
      <c r="C33" s="1" t="s">
        <v>33</v>
      </c>
      <c r="D33" s="53" t="s">
        <v>35</v>
      </c>
      <c r="E33" s="1" t="s">
        <v>31</v>
      </c>
      <c r="F33" s="1" t="s">
        <v>219</v>
      </c>
      <c r="G33" s="1" t="s">
        <v>43</v>
      </c>
    </row>
    <row r="34" spans="1:7" x14ac:dyDescent="0.55000000000000004">
      <c r="C34" s="1" t="s">
        <v>45</v>
      </c>
    </row>
    <row r="35" spans="1:7" x14ac:dyDescent="0.55000000000000004">
      <c r="C35" s="1" t="s">
        <v>224</v>
      </c>
    </row>
    <row r="38" spans="1:7" x14ac:dyDescent="0.55000000000000004">
      <c r="A38" s="52" t="s">
        <v>50</v>
      </c>
    </row>
    <row r="39" spans="1:7" x14ac:dyDescent="0.55000000000000004">
      <c r="A39" s="48" t="s">
        <v>51</v>
      </c>
    </row>
    <row r="40" spans="1:7" x14ac:dyDescent="0.55000000000000004">
      <c r="A40" s="12" t="s">
        <v>52</v>
      </c>
    </row>
    <row r="41" spans="1:7" x14ac:dyDescent="0.55000000000000004">
      <c r="A41" s="12" t="s">
        <v>53</v>
      </c>
    </row>
    <row r="42" spans="1:7" x14ac:dyDescent="0.55000000000000004">
      <c r="A42" s="12" t="s">
        <v>54</v>
      </c>
    </row>
    <row r="43" spans="1:7" x14ac:dyDescent="0.55000000000000004">
      <c r="A43" s="12" t="s">
        <v>55</v>
      </c>
    </row>
    <row r="44" spans="1:7" x14ac:dyDescent="0.55000000000000004">
      <c r="A44" s="12" t="s">
        <v>56</v>
      </c>
    </row>
    <row r="45" spans="1:7" x14ac:dyDescent="0.55000000000000004">
      <c r="A45" s="12" t="s">
        <v>57</v>
      </c>
    </row>
    <row r="46" spans="1:7" x14ac:dyDescent="0.55000000000000004">
      <c r="A46" s="12" t="s">
        <v>58</v>
      </c>
    </row>
    <row r="47" spans="1:7" x14ac:dyDescent="0.55000000000000004">
      <c r="A47" s="12" t="s">
        <v>59</v>
      </c>
    </row>
    <row r="48" spans="1:7" ht="28.95" customHeight="1" x14ac:dyDescent="0.55000000000000004">
      <c r="A48" s="12" t="s">
        <v>60</v>
      </c>
    </row>
    <row r="49" spans="1:1" x14ac:dyDescent="0.55000000000000004">
      <c r="A49" s="12" t="s">
        <v>61</v>
      </c>
    </row>
    <row r="50" spans="1:1" x14ac:dyDescent="0.55000000000000004">
      <c r="A50" s="12" t="s">
        <v>62</v>
      </c>
    </row>
    <row r="51" spans="1:1" x14ac:dyDescent="0.55000000000000004">
      <c r="A51" s="12" t="s">
        <v>63</v>
      </c>
    </row>
    <row r="52" spans="1:1" x14ac:dyDescent="0.55000000000000004">
      <c r="A52" s="12" t="s">
        <v>64</v>
      </c>
    </row>
    <row r="53" spans="1:1" ht="28.8" x14ac:dyDescent="0.55000000000000004">
      <c r="A53" s="48" t="s">
        <v>65</v>
      </c>
    </row>
    <row r="54" spans="1:1" x14ac:dyDescent="0.55000000000000004">
      <c r="A54" s="48" t="s">
        <v>66</v>
      </c>
    </row>
    <row r="55" spans="1:1" ht="28.95" customHeight="1" x14ac:dyDescent="0.55000000000000004">
      <c r="A55" s="48" t="s">
        <v>67</v>
      </c>
    </row>
    <row r="56" spans="1:1" ht="28.95" customHeight="1" x14ac:dyDescent="0.55000000000000004">
      <c r="A56" s="48" t="s">
        <v>68</v>
      </c>
    </row>
    <row r="57" spans="1:1" x14ac:dyDescent="0.55000000000000004">
      <c r="A57" s="12" t="s">
        <v>69</v>
      </c>
    </row>
    <row r="58" spans="1:1" ht="35.4" customHeight="1" x14ac:dyDescent="0.55000000000000004">
      <c r="A58" s="12" t="s">
        <v>70</v>
      </c>
    </row>
    <row r="59" spans="1:1" ht="42.6" customHeight="1" x14ac:dyDescent="0.55000000000000004">
      <c r="A59" s="12" t="s">
        <v>71</v>
      </c>
    </row>
    <row r="60" spans="1:1" ht="28.8" x14ac:dyDescent="0.55000000000000004">
      <c r="A60" s="48" t="s">
        <v>72</v>
      </c>
    </row>
    <row r="61" spans="1:1" x14ac:dyDescent="0.55000000000000004">
      <c r="A61" s="12" t="s">
        <v>73</v>
      </c>
    </row>
    <row r="62" spans="1:1" ht="28.95" customHeight="1" x14ac:dyDescent="0.55000000000000004">
      <c r="A62" s="12" t="s">
        <v>74</v>
      </c>
    </row>
    <row r="63" spans="1:1" ht="43.2" customHeight="1" x14ac:dyDescent="0.55000000000000004">
      <c r="A63" s="12" t="s">
        <v>75</v>
      </c>
    </row>
    <row r="64" spans="1:1" ht="28.95" customHeight="1" x14ac:dyDescent="0.55000000000000004">
      <c r="A64" s="12" t="s">
        <v>76</v>
      </c>
    </row>
    <row r="65" spans="1:1" x14ac:dyDescent="0.55000000000000004">
      <c r="A65" s="12" t="s">
        <v>77</v>
      </c>
    </row>
    <row r="66" spans="1:1" x14ac:dyDescent="0.55000000000000004">
      <c r="A66" s="12" t="s">
        <v>78</v>
      </c>
    </row>
    <row r="67" spans="1:1" ht="28.95" customHeight="1" x14ac:dyDescent="0.55000000000000004">
      <c r="A67" s="12" t="s">
        <v>79</v>
      </c>
    </row>
    <row r="68" spans="1:1" x14ac:dyDescent="0.55000000000000004">
      <c r="A68" s="12" t="s">
        <v>80</v>
      </c>
    </row>
    <row r="69" spans="1:1" x14ac:dyDescent="0.55000000000000004">
      <c r="A69" s="12" t="s">
        <v>81</v>
      </c>
    </row>
    <row r="70" spans="1:1" x14ac:dyDescent="0.55000000000000004">
      <c r="A70" s="12" t="s">
        <v>82</v>
      </c>
    </row>
    <row r="71" spans="1:1" x14ac:dyDescent="0.55000000000000004">
      <c r="A71" s="12" t="s">
        <v>83</v>
      </c>
    </row>
    <row r="72" spans="1:1" x14ac:dyDescent="0.55000000000000004">
      <c r="A72" s="12" t="s">
        <v>84</v>
      </c>
    </row>
    <row r="73" spans="1:1" x14ac:dyDescent="0.55000000000000004">
      <c r="A73" s="12" t="s">
        <v>85</v>
      </c>
    </row>
    <row r="74" spans="1:1" x14ac:dyDescent="0.55000000000000004">
      <c r="A74" s="12" t="s">
        <v>86</v>
      </c>
    </row>
    <row r="75" spans="1:1" x14ac:dyDescent="0.55000000000000004">
      <c r="A75" s="12" t="s">
        <v>87</v>
      </c>
    </row>
    <row r="76" spans="1:1" ht="28.95" customHeight="1" x14ac:dyDescent="0.55000000000000004">
      <c r="A76" s="12" t="s">
        <v>88</v>
      </c>
    </row>
    <row r="77" spans="1:1" ht="28.95" customHeight="1" x14ac:dyDescent="0.55000000000000004">
      <c r="A77" s="12" t="s">
        <v>89</v>
      </c>
    </row>
    <row r="78" spans="1:1" ht="28.95" customHeight="1" x14ac:dyDescent="0.55000000000000004">
      <c r="A78" s="12" t="s">
        <v>90</v>
      </c>
    </row>
    <row r="79" spans="1:1" x14ac:dyDescent="0.55000000000000004">
      <c r="A79" s="12" t="s">
        <v>91</v>
      </c>
    </row>
    <row r="80" spans="1:1" ht="28.95" customHeight="1" x14ac:dyDescent="0.55000000000000004">
      <c r="A80" s="12" t="s">
        <v>92</v>
      </c>
    </row>
    <row r="81" spans="1:1" x14ac:dyDescent="0.55000000000000004">
      <c r="A81" s="12" t="s">
        <v>93</v>
      </c>
    </row>
    <row r="82" spans="1:1" ht="28.95" customHeight="1" x14ac:dyDescent="0.55000000000000004">
      <c r="A82" s="12" t="s">
        <v>94</v>
      </c>
    </row>
    <row r="83" spans="1:1" x14ac:dyDescent="0.55000000000000004">
      <c r="A83" s="12" t="s">
        <v>95</v>
      </c>
    </row>
    <row r="84" spans="1:1" x14ac:dyDescent="0.55000000000000004">
      <c r="A84" s="12" t="s">
        <v>96</v>
      </c>
    </row>
    <row r="85" spans="1:1" x14ac:dyDescent="0.55000000000000004">
      <c r="A85" s="12" t="s">
        <v>97</v>
      </c>
    </row>
    <row r="86" spans="1:1" x14ac:dyDescent="0.55000000000000004">
      <c r="A86" s="12" t="s">
        <v>98</v>
      </c>
    </row>
    <row r="87" spans="1:1" x14ac:dyDescent="0.55000000000000004">
      <c r="A87" s="12" t="s">
        <v>99</v>
      </c>
    </row>
    <row r="88" spans="1:1" x14ac:dyDescent="0.55000000000000004">
      <c r="A88" s="12" t="s">
        <v>100</v>
      </c>
    </row>
    <row r="89" spans="1:1" x14ac:dyDescent="0.55000000000000004">
      <c r="A89" s="12" t="s">
        <v>101</v>
      </c>
    </row>
    <row r="90" spans="1:1" x14ac:dyDescent="0.55000000000000004">
      <c r="A90" s="12" t="s">
        <v>102</v>
      </c>
    </row>
    <row r="91" spans="1:1" x14ac:dyDescent="0.55000000000000004">
      <c r="A91" s="12" t="s">
        <v>103</v>
      </c>
    </row>
    <row r="92" spans="1:1" x14ac:dyDescent="0.55000000000000004">
      <c r="A92" s="12" t="s">
        <v>104</v>
      </c>
    </row>
    <row r="93" spans="1:1" ht="28.95" customHeight="1" x14ac:dyDescent="0.55000000000000004">
      <c r="A93" s="12" t="s">
        <v>105</v>
      </c>
    </row>
    <row r="94" spans="1:1" x14ac:dyDescent="0.55000000000000004">
      <c r="A94" s="12" t="s">
        <v>106</v>
      </c>
    </row>
    <row r="95" spans="1:1" x14ac:dyDescent="0.55000000000000004">
      <c r="A95" s="12" t="s">
        <v>107</v>
      </c>
    </row>
    <row r="96" spans="1:1" ht="28.95" customHeight="1" x14ac:dyDescent="0.55000000000000004">
      <c r="A96" s="54"/>
    </row>
    <row r="97" spans="1:1" x14ac:dyDescent="0.55000000000000004">
      <c r="A97" s="54"/>
    </row>
  </sheetData>
  <sheetProtection algorithmName="SHA-512" hashValue="MsBxMAnr4WJYOQP3ArbKzxXw37CBgoSzKGLDKj8Dtw/OBunPwuw5/CY/dWBO2zIM38kj7Jn4RDHgbC9vKfdtUg==" saltValue="e+kC0Jz8x+MpCv8k/LNzs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S291"/>
  <sheetViews>
    <sheetView topLeftCell="F1" zoomScale="73" zoomScaleNormal="100" workbookViewId="0">
      <selection activeCell="M10" sqref="M10:R11"/>
    </sheetView>
  </sheetViews>
  <sheetFormatPr baseColWidth="10" defaultColWidth="11.41796875" defaultRowHeight="14.4" x14ac:dyDescent="0.55000000000000004"/>
  <cols>
    <col min="40" max="40" width="22.41796875" customWidth="1"/>
    <col min="41" max="41" width="20.89453125" customWidth="1"/>
    <col min="42" max="42" width="20.3125" customWidth="1"/>
    <col min="43" max="43" width="18.3125" customWidth="1"/>
  </cols>
  <sheetData>
    <row r="1" spans="1:45" ht="14.4" customHeight="1" x14ac:dyDescent="0.55000000000000004">
      <c r="A1" s="161" t="s">
        <v>108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AN1" s="150" t="s">
        <v>109</v>
      </c>
      <c r="AO1" s="150"/>
      <c r="AP1" s="150"/>
      <c r="AQ1" s="150"/>
    </row>
    <row r="2" spans="1:45" ht="14.4" customHeight="1" x14ac:dyDescent="0.55000000000000004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AN2" s="150"/>
      <c r="AO2" s="150"/>
      <c r="AP2" s="150"/>
      <c r="AQ2" s="150"/>
    </row>
    <row r="3" spans="1:45" ht="24.6" customHeight="1" x14ac:dyDescent="0.55000000000000004">
      <c r="A3" s="150" t="s">
        <v>110</v>
      </c>
      <c r="B3" s="150"/>
      <c r="C3" s="150"/>
      <c r="D3" s="150" t="s">
        <v>111</v>
      </c>
      <c r="E3" s="150"/>
      <c r="F3" s="150"/>
      <c r="G3" s="150" t="s">
        <v>112</v>
      </c>
      <c r="H3" s="150"/>
      <c r="I3" s="150"/>
      <c r="J3" s="150" t="s">
        <v>113</v>
      </c>
      <c r="K3" s="150"/>
      <c r="L3" s="150"/>
      <c r="M3" s="150" t="s">
        <v>114</v>
      </c>
      <c r="N3" s="150"/>
      <c r="O3" s="150"/>
      <c r="P3" s="150" t="s">
        <v>115</v>
      </c>
      <c r="Q3" s="150"/>
      <c r="R3" s="150"/>
      <c r="AN3" s="12" t="s">
        <v>110</v>
      </c>
      <c r="AO3" s="12" t="s">
        <v>111</v>
      </c>
      <c r="AP3" s="12" t="s">
        <v>112</v>
      </c>
      <c r="AQ3" s="12" t="s">
        <v>113</v>
      </c>
      <c r="AR3" s="12" t="s">
        <v>114</v>
      </c>
      <c r="AS3" s="12" t="s">
        <v>115</v>
      </c>
    </row>
    <row r="4" spans="1:45" ht="24" customHeight="1" x14ac:dyDescent="0.55000000000000004">
      <c r="A4" s="12" t="s">
        <v>109</v>
      </c>
      <c r="B4" s="12" t="s">
        <v>116</v>
      </c>
      <c r="C4" s="12" t="s">
        <v>117</v>
      </c>
      <c r="D4" s="40" t="s">
        <v>109</v>
      </c>
      <c r="E4" s="40" t="s">
        <v>116</v>
      </c>
      <c r="F4" s="40" t="s">
        <v>117</v>
      </c>
      <c r="G4" s="40" t="s">
        <v>109</v>
      </c>
      <c r="H4" s="40" t="s">
        <v>116</v>
      </c>
      <c r="I4" s="40" t="s">
        <v>117</v>
      </c>
      <c r="J4" s="40" t="s">
        <v>109</v>
      </c>
      <c r="K4" s="40" t="s">
        <v>116</v>
      </c>
      <c r="L4" s="40" t="s">
        <v>117</v>
      </c>
      <c r="M4" s="40" t="s">
        <v>109</v>
      </c>
      <c r="N4" s="40" t="s">
        <v>116</v>
      </c>
      <c r="O4" s="40" t="s">
        <v>117</v>
      </c>
      <c r="P4" s="40" t="s">
        <v>109</v>
      </c>
      <c r="Q4" s="40" t="s">
        <v>116</v>
      </c>
      <c r="R4" s="40" t="s">
        <v>117</v>
      </c>
      <c r="AN4" s="12">
        <f>'S1 Maquette'!I17*1.5</f>
        <v>0</v>
      </c>
      <c r="AO4" s="12">
        <f>'S2 Maquette'!I17*1.5</f>
        <v>0</v>
      </c>
      <c r="AP4" s="12">
        <f>'S3 Maquette'!I17*1.5</f>
        <v>0</v>
      </c>
      <c r="AQ4" s="12">
        <f>'S4 Maquette'!I17*1.5</f>
        <v>0</v>
      </c>
      <c r="AR4" s="12">
        <f>'S5 Maquette'!I17*1.5</f>
        <v>0</v>
      </c>
      <c r="AS4" s="12">
        <f>'S6 Maquette'!I17*1.5</f>
        <v>0</v>
      </c>
    </row>
    <row r="5" spans="1:45" ht="21" customHeight="1" x14ac:dyDescent="0.55000000000000004">
      <c r="A5" s="12">
        <f>SUM(AN4:AN291)</f>
        <v>144</v>
      </c>
      <c r="B5" s="12">
        <f>SUM('S1 Maquette'!J17:J298)</f>
        <v>0</v>
      </c>
      <c r="C5" s="12">
        <f>SUM('S1 Maquette'!K17:K298)</f>
        <v>0</v>
      </c>
      <c r="D5" s="12">
        <f>SUM(AO4:AO291)</f>
        <v>144</v>
      </c>
      <c r="E5" s="12">
        <f>SUM('S2 Maquette'!J17:J298)</f>
        <v>0</v>
      </c>
      <c r="F5" s="12">
        <f>SUM('S2 Maquette'!K17:K298)</f>
        <v>0</v>
      </c>
      <c r="G5" s="12">
        <f>SUM(AP4:AP291)</f>
        <v>876</v>
      </c>
      <c r="H5" s="12">
        <f>SUM('S3 Maquette'!J17:J298)</f>
        <v>31.5</v>
      </c>
      <c r="I5" s="12">
        <f>SUM('S3 Maquette'!K17:K298)</f>
        <v>0</v>
      </c>
      <c r="J5" s="12">
        <f>SUM(AQ4:AQ291)</f>
        <v>720</v>
      </c>
      <c r="K5" s="12">
        <f>SUM('S4 Maquette'!J17:J298)</f>
        <v>21</v>
      </c>
      <c r="L5" s="12">
        <f>SUM('S4 Maquette'!K17:K298)</f>
        <v>0</v>
      </c>
      <c r="M5" s="12">
        <f>SUM(AR4:AR291)</f>
        <v>504</v>
      </c>
      <c r="N5" s="12">
        <f>SUM('S5 Maquette'!J17:J298)</f>
        <v>105</v>
      </c>
      <c r="O5" s="12">
        <f>SUM('S5 Maquette'!K17:K298)</f>
        <v>0</v>
      </c>
      <c r="P5" s="12">
        <f>SUM(AS4:AS291)</f>
        <v>540</v>
      </c>
      <c r="Q5" s="12">
        <f>SUM('S6 Maquette'!J17:J298)</f>
        <v>105</v>
      </c>
      <c r="R5" s="12">
        <f>SUM('S6 Maquette'!K17:K298)</f>
        <v>0</v>
      </c>
      <c r="AN5" s="12">
        <f>'S1 Maquette'!I18*1.5</f>
        <v>0</v>
      </c>
      <c r="AO5" s="12">
        <f>'S2 Maquette'!I18*1.5</f>
        <v>0</v>
      </c>
      <c r="AP5" s="12">
        <f>'S3 Maquette'!I18*1.5</f>
        <v>0</v>
      </c>
      <c r="AQ5" s="12">
        <f>'S4 Maquette'!I18*1.5</f>
        <v>0</v>
      </c>
      <c r="AR5" s="12">
        <f>'S5 Maquette'!I18*1.5</f>
        <v>0</v>
      </c>
      <c r="AS5" s="12">
        <f>'S6 Maquette'!I18*1.5</f>
        <v>0</v>
      </c>
    </row>
    <row r="6" spans="1:45" ht="22.2" customHeight="1" x14ac:dyDescent="0.55000000000000004">
      <c r="A6" s="150" t="s">
        <v>118</v>
      </c>
      <c r="B6" s="150"/>
      <c r="C6" s="150"/>
      <c r="D6" s="150" t="s">
        <v>118</v>
      </c>
      <c r="E6" s="150"/>
      <c r="F6" s="150"/>
      <c r="G6" s="150" t="s">
        <v>118</v>
      </c>
      <c r="H6" s="150"/>
      <c r="I6" s="150"/>
      <c r="J6" s="150" t="s">
        <v>118</v>
      </c>
      <c r="K6" s="150"/>
      <c r="L6" s="150"/>
      <c r="M6" s="150" t="s">
        <v>118</v>
      </c>
      <c r="N6" s="150"/>
      <c r="O6" s="150"/>
      <c r="P6" s="150" t="s">
        <v>118</v>
      </c>
      <c r="Q6" s="150"/>
      <c r="R6" s="150"/>
      <c r="AN6" s="12">
        <f>'S1 Maquette'!I19*1.5</f>
        <v>0</v>
      </c>
      <c r="AO6" s="12">
        <f>'S2 Maquette'!I19*1.5</f>
        <v>0</v>
      </c>
      <c r="AP6" s="12">
        <f>'S3 Maquette'!I19*1.5</f>
        <v>0</v>
      </c>
      <c r="AQ6" s="12">
        <f>'S4 Maquette'!I19*1.5</f>
        <v>0</v>
      </c>
      <c r="AR6" s="12">
        <f>'S5 Maquette'!I19*1.5</f>
        <v>0</v>
      </c>
      <c r="AS6" s="12">
        <f>'S6 Maquette'!I19*1.5</f>
        <v>0</v>
      </c>
    </row>
    <row r="7" spans="1:45" ht="18.600000000000001" customHeight="1" x14ac:dyDescent="0.55000000000000004">
      <c r="A7" s="150">
        <f>SUM(A5,B5,C5)</f>
        <v>144</v>
      </c>
      <c r="B7" s="150"/>
      <c r="C7" s="150"/>
      <c r="D7" s="150">
        <f>SUM(D5,E5,F5)</f>
        <v>144</v>
      </c>
      <c r="E7" s="150"/>
      <c r="F7" s="150"/>
      <c r="G7" s="150">
        <f>SUM(G5,H5,I5)</f>
        <v>907.5</v>
      </c>
      <c r="H7" s="150"/>
      <c r="I7" s="150"/>
      <c r="J7" s="150">
        <f>SUM(J5,K5,L5)</f>
        <v>741</v>
      </c>
      <c r="K7" s="150"/>
      <c r="L7" s="150"/>
      <c r="M7" s="150">
        <f>SUM(M5,N5,O5)</f>
        <v>609</v>
      </c>
      <c r="N7" s="150"/>
      <c r="O7" s="150"/>
      <c r="P7" s="150">
        <f>SUM(P5,Q5,R5)</f>
        <v>645</v>
      </c>
      <c r="Q7" s="150"/>
      <c r="R7" s="150"/>
      <c r="AN7" s="12">
        <f>'S1 Maquette'!I20*1.5</f>
        <v>0</v>
      </c>
      <c r="AO7" s="12">
        <f>'S2 Maquette'!I20*1.5</f>
        <v>0</v>
      </c>
      <c r="AP7" s="12">
        <f>'S3 Maquette'!I20*1.5</f>
        <v>0</v>
      </c>
      <c r="AQ7" s="12">
        <f>'S4 Maquette'!I20*1.5</f>
        <v>0</v>
      </c>
      <c r="AR7" s="12">
        <f>'S5 Maquette'!I20*1.5</f>
        <v>0</v>
      </c>
      <c r="AS7" s="12">
        <f>'S6 Maquette'!I20*1.5</f>
        <v>0</v>
      </c>
    </row>
    <row r="8" spans="1:45" x14ac:dyDescent="0.55000000000000004">
      <c r="A8" s="155" t="s">
        <v>118</v>
      </c>
      <c r="B8" s="156"/>
      <c r="C8" s="156"/>
      <c r="D8" s="156"/>
      <c r="E8" s="156"/>
      <c r="F8" s="157"/>
      <c r="G8" s="155" t="s">
        <v>118</v>
      </c>
      <c r="H8" s="156"/>
      <c r="I8" s="156"/>
      <c r="J8" s="156"/>
      <c r="K8" s="156"/>
      <c r="L8" s="157"/>
      <c r="M8" s="155" t="s">
        <v>118</v>
      </c>
      <c r="N8" s="156"/>
      <c r="O8" s="156"/>
      <c r="P8" s="156"/>
      <c r="Q8" s="156"/>
      <c r="R8" s="157"/>
      <c r="AN8" s="12">
        <f>'S1 Maquette'!I21*1.5</f>
        <v>0</v>
      </c>
      <c r="AO8" s="12">
        <f>'S2 Maquette'!I21*1.5</f>
        <v>0</v>
      </c>
      <c r="AP8" s="12">
        <f>'S3 Maquette'!I21*1.5</f>
        <v>0</v>
      </c>
      <c r="AQ8" s="12">
        <f>'S4 Maquette'!I21*1.5</f>
        <v>0</v>
      </c>
      <c r="AR8" s="12">
        <f>'S5 Maquette'!I21*1.5</f>
        <v>0</v>
      </c>
      <c r="AS8" s="12">
        <f>'S6 Maquette'!I21*1.5</f>
        <v>0</v>
      </c>
    </row>
    <row r="9" spans="1:45" x14ac:dyDescent="0.55000000000000004">
      <c r="A9" s="158"/>
      <c r="B9" s="159"/>
      <c r="C9" s="159"/>
      <c r="D9" s="159"/>
      <c r="E9" s="159"/>
      <c r="F9" s="160"/>
      <c r="G9" s="158"/>
      <c r="H9" s="159"/>
      <c r="I9" s="159"/>
      <c r="J9" s="159"/>
      <c r="K9" s="159"/>
      <c r="L9" s="160"/>
      <c r="M9" s="158"/>
      <c r="N9" s="159"/>
      <c r="O9" s="159"/>
      <c r="P9" s="159"/>
      <c r="Q9" s="159"/>
      <c r="R9" s="160"/>
      <c r="AN9" s="12">
        <f>'S1 Maquette'!I22*1.5</f>
        <v>0</v>
      </c>
      <c r="AO9" s="12">
        <f>'S2 Maquette'!I22*1.5</f>
        <v>0</v>
      </c>
      <c r="AP9" s="12">
        <f>'S3 Maquette'!I22*1.5</f>
        <v>0</v>
      </c>
      <c r="AQ9" s="12">
        <f>'S4 Maquette'!I22*1.5</f>
        <v>0</v>
      </c>
      <c r="AR9" s="12">
        <f>'S5 Maquette'!I22*1.5</f>
        <v>0</v>
      </c>
      <c r="AS9" s="12">
        <f>'S6 Maquette'!I22*1.5</f>
        <v>0</v>
      </c>
    </row>
    <row r="10" spans="1:45" x14ac:dyDescent="0.55000000000000004">
      <c r="A10" s="155">
        <f>SUM(A7,D7)</f>
        <v>288</v>
      </c>
      <c r="B10" s="156"/>
      <c r="C10" s="156"/>
      <c r="D10" s="156"/>
      <c r="E10" s="156"/>
      <c r="F10" s="157"/>
      <c r="G10" s="155">
        <f>SUM(G7,J7)</f>
        <v>1648.5</v>
      </c>
      <c r="H10" s="156"/>
      <c r="I10" s="156"/>
      <c r="J10" s="156"/>
      <c r="K10" s="156"/>
      <c r="L10" s="157"/>
      <c r="M10" s="155">
        <f>SUM(M7,P7)</f>
        <v>1254</v>
      </c>
      <c r="N10" s="156"/>
      <c r="O10" s="156"/>
      <c r="P10" s="156"/>
      <c r="Q10" s="156"/>
      <c r="R10" s="157"/>
      <c r="AN10" s="12">
        <f>'S1 Maquette'!I23*1.5</f>
        <v>0</v>
      </c>
      <c r="AO10" s="12">
        <f>'S2 Maquette'!I23*1.5</f>
        <v>36</v>
      </c>
      <c r="AP10" s="12">
        <f>'S3 Maquette'!I23*1.5</f>
        <v>36</v>
      </c>
      <c r="AQ10" s="12">
        <f>'S4 Maquette'!I23*1.5</f>
        <v>36</v>
      </c>
      <c r="AR10" s="12">
        <f>'S5 Maquette'!I23*1.5</f>
        <v>36</v>
      </c>
      <c r="AS10" s="12">
        <f>'S6 Maquette'!I23*1.5</f>
        <v>36</v>
      </c>
    </row>
    <row r="11" spans="1:45" x14ac:dyDescent="0.55000000000000004">
      <c r="A11" s="158"/>
      <c r="B11" s="159"/>
      <c r="C11" s="159"/>
      <c r="D11" s="159"/>
      <c r="E11" s="159"/>
      <c r="F11" s="160"/>
      <c r="G11" s="158"/>
      <c r="H11" s="159"/>
      <c r="I11" s="159"/>
      <c r="J11" s="159"/>
      <c r="K11" s="159"/>
      <c r="L11" s="160"/>
      <c r="M11" s="158"/>
      <c r="N11" s="159"/>
      <c r="O11" s="159"/>
      <c r="P11" s="159"/>
      <c r="Q11" s="159"/>
      <c r="R11" s="160"/>
      <c r="AN11" s="12">
        <f>'S1 Maquette'!I24*1.5</f>
        <v>0</v>
      </c>
      <c r="AO11" s="12">
        <f>'S2 Maquette'!I24*1.5</f>
        <v>36</v>
      </c>
      <c r="AP11" s="12">
        <f>'S3 Maquette'!I24*1.5</f>
        <v>36</v>
      </c>
      <c r="AQ11" s="12">
        <f>'S4 Maquette'!I24*1.5</f>
        <v>36</v>
      </c>
      <c r="AR11" s="12">
        <f>'S5 Maquette'!I24*1.5</f>
        <v>36</v>
      </c>
      <c r="AS11" s="12">
        <f>'S6 Maquette'!I24*1.5</f>
        <v>36</v>
      </c>
    </row>
    <row r="12" spans="1:45" x14ac:dyDescent="0.55000000000000004">
      <c r="AN12" s="12">
        <f>'S1 Maquette'!I25*1.5</f>
        <v>36</v>
      </c>
      <c r="AO12" s="12">
        <f>'S2 Maquette'!I25*1.5</f>
        <v>0</v>
      </c>
      <c r="AP12" s="12">
        <f>'S3 Maquette'!I25*1.5</f>
        <v>36</v>
      </c>
      <c r="AQ12" s="12">
        <f>'S4 Maquette'!I25*1.5</f>
        <v>0</v>
      </c>
      <c r="AR12" s="12">
        <f>'S5 Maquette'!I25*1.5</f>
        <v>0</v>
      </c>
      <c r="AS12" s="12">
        <f>'S6 Maquette'!I25*1.5</f>
        <v>36</v>
      </c>
    </row>
    <row r="13" spans="1:45" x14ac:dyDescent="0.55000000000000004">
      <c r="AN13" s="12">
        <f>'S1 Maquette'!I26*1.5</f>
        <v>36</v>
      </c>
      <c r="AO13" s="12">
        <f>'S2 Maquette'!I26*1.5</f>
        <v>36</v>
      </c>
      <c r="AP13" s="12">
        <f>'S3 Maquette'!I26*1.5</f>
        <v>0</v>
      </c>
      <c r="AQ13" s="12">
        <f>'S4 Maquette'!I26*1.5</f>
        <v>36</v>
      </c>
      <c r="AR13" s="12">
        <f>'S5 Maquette'!I26*1.5</f>
        <v>36</v>
      </c>
      <c r="AS13" s="12">
        <f>'S6 Maquette'!I26*1.5</f>
        <v>0</v>
      </c>
    </row>
    <row r="14" spans="1:45" ht="18" customHeight="1" x14ac:dyDescent="0.55000000000000004">
      <c r="A14" s="154" t="s">
        <v>119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T14" s="149" t="s">
        <v>120</v>
      </c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55"/>
      <c r="AN14" s="12">
        <f>'S1 Maquette'!I27*1.5</f>
        <v>0</v>
      </c>
      <c r="AO14" s="12">
        <f>'S2 Maquette'!I27*1.5</f>
        <v>36</v>
      </c>
      <c r="AP14" s="12">
        <f>'S3 Maquette'!I27*1.5</f>
        <v>36</v>
      </c>
      <c r="AQ14" s="12">
        <f>'S4 Maquette'!I27*1.5</f>
        <v>36</v>
      </c>
      <c r="AR14" s="12">
        <f>'S5 Maquette'!I27*1.5</f>
        <v>36</v>
      </c>
      <c r="AS14" s="12">
        <f>'S6 Maquette'!I27*1.5</f>
        <v>36</v>
      </c>
    </row>
    <row r="15" spans="1:45" ht="20.399999999999999" customHeight="1" x14ac:dyDescent="0.55000000000000004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55"/>
      <c r="AN15" s="12">
        <f>'S1 Maquette'!I28*1.5</f>
        <v>36</v>
      </c>
      <c r="AO15" s="12">
        <f>'S2 Maquette'!I28*1.5</f>
        <v>0</v>
      </c>
      <c r="AP15" s="12">
        <f>'S3 Maquette'!I28*1.5</f>
        <v>36</v>
      </c>
      <c r="AQ15" s="12">
        <f>'S4 Maquette'!I28*1.5</f>
        <v>0</v>
      </c>
      <c r="AR15" s="12">
        <f>'S5 Maquette'!I28*1.5</f>
        <v>0</v>
      </c>
      <c r="AS15" s="12">
        <f>'S6 Maquette'!I28*1.5</f>
        <v>36</v>
      </c>
    </row>
    <row r="16" spans="1:45" ht="22.95" customHeight="1" x14ac:dyDescent="0.55000000000000004">
      <c r="A16" s="150" t="s">
        <v>110</v>
      </c>
      <c r="B16" s="150"/>
      <c r="C16" s="150"/>
      <c r="D16" s="151" t="s">
        <v>111</v>
      </c>
      <c r="E16" s="152"/>
      <c r="F16" s="153"/>
      <c r="G16" s="150" t="s">
        <v>112</v>
      </c>
      <c r="H16" s="150"/>
      <c r="I16" s="150"/>
      <c r="J16" s="150" t="s">
        <v>113</v>
      </c>
      <c r="K16" s="150"/>
      <c r="L16" s="150"/>
      <c r="M16" s="150" t="s">
        <v>114</v>
      </c>
      <c r="N16" s="150"/>
      <c r="O16" s="150"/>
      <c r="P16" s="150" t="s">
        <v>115</v>
      </c>
      <c r="Q16" s="150"/>
      <c r="R16" s="150"/>
      <c r="T16" s="148" t="s">
        <v>110</v>
      </c>
      <c r="U16" s="148"/>
      <c r="V16" s="148"/>
      <c r="W16" s="148" t="s">
        <v>111</v>
      </c>
      <c r="X16" s="148"/>
      <c r="Y16" s="148"/>
      <c r="Z16" s="148" t="s">
        <v>112</v>
      </c>
      <c r="AA16" s="148"/>
      <c r="AB16" s="148"/>
      <c r="AC16" s="148" t="s">
        <v>113</v>
      </c>
      <c r="AD16" s="148"/>
      <c r="AE16" s="148"/>
      <c r="AF16" s="148" t="s">
        <v>114</v>
      </c>
      <c r="AG16" s="148"/>
      <c r="AH16" s="148"/>
      <c r="AI16" s="148" t="s">
        <v>115</v>
      </c>
      <c r="AJ16" s="148"/>
      <c r="AK16" s="148"/>
      <c r="AL16" s="54"/>
      <c r="AN16" s="12">
        <f>'S1 Maquette'!I29*1.5</f>
        <v>36</v>
      </c>
      <c r="AO16" s="12">
        <f>'S2 Maquette'!I29*1.5</f>
        <v>0</v>
      </c>
      <c r="AP16" s="12">
        <f>'S3 Maquette'!I29*1.5</f>
        <v>36</v>
      </c>
      <c r="AQ16" s="12">
        <f>'S4 Maquette'!I29*1.5</f>
        <v>36</v>
      </c>
      <c r="AR16" s="12">
        <f>'S5 Maquette'!I29*1.5</f>
        <v>0</v>
      </c>
      <c r="AS16" s="12">
        <f>'S6 Maquette'!I29*1.5</f>
        <v>0</v>
      </c>
    </row>
    <row r="17" spans="1:45" ht="25.2" customHeight="1" x14ac:dyDescent="0.55000000000000004">
      <c r="A17" s="12" t="s">
        <v>109</v>
      </c>
      <c r="B17" s="12" t="s">
        <v>116</v>
      </c>
      <c r="C17" s="12" t="s">
        <v>117</v>
      </c>
      <c r="D17" s="12" t="s">
        <v>109</v>
      </c>
      <c r="E17" s="12" t="s">
        <v>116</v>
      </c>
      <c r="F17" s="12" t="s">
        <v>117</v>
      </c>
      <c r="G17" s="12" t="s">
        <v>109</v>
      </c>
      <c r="H17" s="12" t="s">
        <v>116</v>
      </c>
      <c r="I17" s="12" t="s">
        <v>117</v>
      </c>
      <c r="J17" s="12" t="s">
        <v>109</v>
      </c>
      <c r="K17" s="12" t="s">
        <v>116</v>
      </c>
      <c r="L17" s="12" t="s">
        <v>117</v>
      </c>
      <c r="M17" s="12" t="s">
        <v>109</v>
      </c>
      <c r="N17" s="12" t="s">
        <v>116</v>
      </c>
      <c r="O17" s="12" t="s">
        <v>117</v>
      </c>
      <c r="P17" s="12" t="s">
        <v>109</v>
      </c>
      <c r="Q17" s="12" t="s">
        <v>116</v>
      </c>
      <c r="R17" s="12" t="s">
        <v>117</v>
      </c>
      <c r="T17" s="12" t="s">
        <v>109</v>
      </c>
      <c r="U17" s="12" t="s">
        <v>116</v>
      </c>
      <c r="V17" s="12" t="s">
        <v>117</v>
      </c>
      <c r="W17" s="12" t="s">
        <v>109</v>
      </c>
      <c r="X17" s="12" t="s">
        <v>116</v>
      </c>
      <c r="Y17" s="12" t="s">
        <v>117</v>
      </c>
      <c r="Z17" s="12" t="s">
        <v>109</v>
      </c>
      <c r="AA17" s="12" t="s">
        <v>116</v>
      </c>
      <c r="AB17" s="12" t="s">
        <v>117</v>
      </c>
      <c r="AC17" s="12" t="s">
        <v>109</v>
      </c>
      <c r="AD17" s="12" t="s">
        <v>116</v>
      </c>
      <c r="AE17" s="12" t="s">
        <v>117</v>
      </c>
      <c r="AF17" s="12" t="s">
        <v>109</v>
      </c>
      <c r="AG17" s="12" t="s">
        <v>116</v>
      </c>
      <c r="AH17" s="12" t="s">
        <v>117</v>
      </c>
      <c r="AI17" s="12" t="s">
        <v>109</v>
      </c>
      <c r="AJ17" s="12" t="s">
        <v>116</v>
      </c>
      <c r="AK17" s="12" t="s">
        <v>117</v>
      </c>
      <c r="AL17" s="54"/>
      <c r="AN17" s="12">
        <f>'S1 Maquette'!I30*1.5</f>
        <v>0</v>
      </c>
      <c r="AO17" s="12">
        <f>'S2 Maquette'!I30*1.5</f>
        <v>0</v>
      </c>
      <c r="AP17" s="12">
        <f>'S3 Maquette'!I30*1.5</f>
        <v>0</v>
      </c>
      <c r="AQ17" s="12">
        <f>'S4 Maquette'!I30*1.5</f>
        <v>36</v>
      </c>
      <c r="AR17" s="12">
        <f>'S5 Maquette'!I30*1.5</f>
        <v>0</v>
      </c>
      <c r="AS17" s="12">
        <f>'S6 Maquette'!I30*1.5</f>
        <v>0</v>
      </c>
    </row>
    <row r="18" spans="1:45" ht="25.2" customHeight="1" x14ac:dyDescent="0.55000000000000004">
      <c r="A18" s="12">
        <f t="shared" ref="A18:M18" si="0">A5-T18</f>
        <v>0</v>
      </c>
      <c r="B18" s="12">
        <f t="shared" si="0"/>
        <v>0</v>
      </c>
      <c r="C18" s="12">
        <f t="shared" si="0"/>
        <v>0</v>
      </c>
      <c r="D18" s="12">
        <f t="shared" si="0"/>
        <v>0</v>
      </c>
      <c r="E18" s="12">
        <f t="shared" si="0"/>
        <v>0</v>
      </c>
      <c r="F18" s="12">
        <f t="shared" ca="1" si="0"/>
        <v>0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 t="shared" si="0"/>
        <v>0</v>
      </c>
      <c r="M18" s="12">
        <f t="shared" si="0"/>
        <v>0</v>
      </c>
      <c r="N18" s="12">
        <f>N5-AG18</f>
        <v>0</v>
      </c>
      <c r="O18" s="12">
        <f>O5-AH18</f>
        <v>0</v>
      </c>
      <c r="P18" s="12">
        <f>P5-AI18</f>
        <v>0</v>
      </c>
      <c r="Q18" s="12">
        <f>Q5-AJ18</f>
        <v>0</v>
      </c>
      <c r="R18" s="12">
        <f>R5-AK18</f>
        <v>0</v>
      </c>
      <c r="T18" s="12">
        <f>SUMIF('S1 Maquette'!M17:M298,"Portée",'S1 Maquette'!I17:I298)*1.5</f>
        <v>144</v>
      </c>
      <c r="U18" s="12">
        <f>SUMIF('S1 Maquette'!M17:M298,"Portée",'S1 Maquette'!J17:J298)</f>
        <v>0</v>
      </c>
      <c r="V18" s="12">
        <f>SUMIF('S1 Maquette'!M17:M298,"Portée",'S1 Maquette'!K17:K298)</f>
        <v>0</v>
      </c>
      <c r="W18" s="12">
        <f>SUMIF('S2 Maquette'!M17:M298,"Portée",'S2 Maquette'!I17:I298)*1.5</f>
        <v>144</v>
      </c>
      <c r="X18" s="12">
        <f>SUMIF('S2 Maquette'!M17:M298,"Portée",'S2 Maquette'!J17:J298)</f>
        <v>0</v>
      </c>
      <c r="Y18" s="12">
        <f ca="1">SUMIF('S2 Maquette'!M9:M298,"Portée",'S2 Maquette'!K17:K298)</f>
        <v>0</v>
      </c>
      <c r="Z18" s="12">
        <f>SUMIF('S3 Maquette'!M17:M298,"Portée",'S3 Maquette'!I17:I298)*1.5</f>
        <v>876</v>
      </c>
      <c r="AA18" s="12">
        <f>SUMIF('S3 Maquette'!M17:M298,"Portée",'S3 Maquette'!J17:J298)</f>
        <v>31.5</v>
      </c>
      <c r="AB18" s="12">
        <f>SUMIF('S3 Maquette'!M17:M298,"Portée",'S3 Maquette'!K17:K298)</f>
        <v>0</v>
      </c>
      <c r="AC18" s="12">
        <f>SUMIF('S4 Maquette'!M17:M298,"Portée",'S4 Maquette'!I17:I298)*1.5</f>
        <v>720</v>
      </c>
      <c r="AD18" s="12">
        <f>SUMIF('S4 Maquette'!M17:M298,"Portée",'S4 Maquette'!J17:J298)</f>
        <v>21</v>
      </c>
      <c r="AE18" s="12">
        <f>SUMIF('S4 Maquette'!M17:M298,"Portée",'S4 Maquette'!K17:K298)</f>
        <v>0</v>
      </c>
      <c r="AF18" s="12">
        <f>SUMIF('S5 Maquette'!M17:M298,"Portée",'S5 Maquette'!I17:I298)*1.5</f>
        <v>504</v>
      </c>
      <c r="AG18" s="12">
        <f>SUMIF('S5 Maquette'!M17:M298,"Portée",'S5 Maquette'!J17:J298)</f>
        <v>105</v>
      </c>
      <c r="AH18" s="12">
        <f>SUMIF('S5 Maquette'!M17:M298,"Portée",'S5 Maquette'!K17:K298)</f>
        <v>0</v>
      </c>
      <c r="AI18" s="12">
        <f>SUMIF('S6 Maquette'!M17:M298,"Portée",'S6 Maquette'!I17:I298)*1.5</f>
        <v>540</v>
      </c>
      <c r="AJ18" s="12">
        <f>SUMIF('S6 Maquette'!M17:M298,"Portée",'S6 Maquette'!J17:J298)</f>
        <v>105</v>
      </c>
      <c r="AK18" s="12">
        <f>SUMIF('S6 Maquette'!M17:M298,"Portée",'S6 Maquette'!K17:K298)</f>
        <v>0</v>
      </c>
      <c r="AL18" s="54"/>
      <c r="AN18" s="12">
        <f>'S1 Maquette'!I31*1.5</f>
        <v>0</v>
      </c>
      <c r="AO18" s="12">
        <f>'S2 Maquette'!I31*1.5</f>
        <v>0</v>
      </c>
      <c r="AP18" s="12">
        <f>'S3 Maquette'!I31*1.5</f>
        <v>0</v>
      </c>
      <c r="AQ18" s="12">
        <f>'S4 Maquette'!I31*1.5</f>
        <v>0</v>
      </c>
      <c r="AR18" s="12">
        <f>'S5 Maquette'!I31*1.5</f>
        <v>60</v>
      </c>
      <c r="AS18" s="12">
        <f>'S6 Maquette'!I31*1.5</f>
        <v>0</v>
      </c>
    </row>
    <row r="19" spans="1:45" ht="24" customHeight="1" x14ac:dyDescent="0.55000000000000004">
      <c r="A19" s="150" t="s">
        <v>118</v>
      </c>
      <c r="B19" s="150"/>
      <c r="C19" s="150"/>
      <c r="D19" s="150" t="s">
        <v>118</v>
      </c>
      <c r="E19" s="150"/>
      <c r="F19" s="150"/>
      <c r="G19" s="150" t="s">
        <v>118</v>
      </c>
      <c r="H19" s="150"/>
      <c r="I19" s="150"/>
      <c r="J19" s="150" t="s">
        <v>118</v>
      </c>
      <c r="K19" s="150"/>
      <c r="L19" s="150"/>
      <c r="M19" s="150" t="s">
        <v>118</v>
      </c>
      <c r="N19" s="150"/>
      <c r="O19" s="150"/>
      <c r="P19" s="150" t="s">
        <v>118</v>
      </c>
      <c r="Q19" s="150"/>
      <c r="R19" s="150"/>
      <c r="AN19" s="12">
        <f>'S1 Maquette'!I32*1.5</f>
        <v>0</v>
      </c>
      <c r="AO19" s="12">
        <f>'S2 Maquette'!I32*1.5</f>
        <v>0</v>
      </c>
      <c r="AP19" s="12">
        <f>'S3 Maquette'!I32*1.5</f>
        <v>30</v>
      </c>
      <c r="AQ19" s="12">
        <f>'S4 Maquette'!I32*1.5</f>
        <v>0</v>
      </c>
      <c r="AR19" s="12">
        <f>'S5 Maquette'!I32*1.5</f>
        <v>30</v>
      </c>
      <c r="AS19" s="12">
        <f>'S6 Maquette'!I32*1.5</f>
        <v>30</v>
      </c>
    </row>
    <row r="20" spans="1:45" ht="25.95" customHeight="1" x14ac:dyDescent="0.55000000000000004">
      <c r="A20" s="150">
        <f>SUM(A18,B18,C18)</f>
        <v>0</v>
      </c>
      <c r="B20" s="150"/>
      <c r="C20" s="150"/>
      <c r="D20" s="150">
        <f ca="1">SUM(D18,E18,F18)</f>
        <v>0</v>
      </c>
      <c r="E20" s="150"/>
      <c r="F20" s="150"/>
      <c r="G20" s="150">
        <f>SUM(G18,H18,I18)</f>
        <v>0</v>
      </c>
      <c r="H20" s="150"/>
      <c r="I20" s="150"/>
      <c r="J20" s="150">
        <f>SUM(J18,K18,L18)</f>
        <v>0</v>
      </c>
      <c r="K20" s="150"/>
      <c r="L20" s="150"/>
      <c r="M20" s="150">
        <f>SUM(M18,N18,O18)</f>
        <v>0</v>
      </c>
      <c r="N20" s="150"/>
      <c r="O20" s="150"/>
      <c r="P20" s="150">
        <f>SUM(P18,Q18,R18)</f>
        <v>0</v>
      </c>
      <c r="Q20" s="150"/>
      <c r="R20" s="150"/>
      <c r="AN20" s="12">
        <f>'S1 Maquette'!I33*1.5</f>
        <v>0</v>
      </c>
      <c r="AO20" s="12">
        <f>'S2 Maquette'!I33*1.5</f>
        <v>0</v>
      </c>
      <c r="AP20" s="12">
        <f>'S3 Maquette'!I33*1.5</f>
        <v>30</v>
      </c>
      <c r="AQ20" s="12">
        <f>'S4 Maquette'!I33*1.5</f>
        <v>0</v>
      </c>
      <c r="AR20" s="12">
        <f>'S5 Maquette'!I33*1.5</f>
        <v>0</v>
      </c>
      <c r="AS20" s="12">
        <f>'S6 Maquette'!I33*1.5</f>
        <v>30</v>
      </c>
    </row>
    <row r="21" spans="1:45" ht="30.6" customHeight="1" x14ac:dyDescent="0.55000000000000004">
      <c r="A21" s="151" t="s">
        <v>118</v>
      </c>
      <c r="B21" s="152"/>
      <c r="C21" s="152"/>
      <c r="D21" s="152"/>
      <c r="E21" s="152"/>
      <c r="F21" s="153"/>
      <c r="G21" s="151" t="s">
        <v>118</v>
      </c>
      <c r="H21" s="152"/>
      <c r="I21" s="152"/>
      <c r="J21" s="152"/>
      <c r="K21" s="152"/>
      <c r="L21" s="153"/>
      <c r="M21" s="151" t="s">
        <v>118</v>
      </c>
      <c r="N21" s="152"/>
      <c r="O21" s="152"/>
      <c r="P21" s="152"/>
      <c r="Q21" s="152"/>
      <c r="R21" s="153"/>
      <c r="AN21" s="12">
        <f>'S1 Maquette'!I34*1.5</f>
        <v>0</v>
      </c>
      <c r="AO21" s="12">
        <f>'S2 Maquette'!I34*1.5</f>
        <v>0</v>
      </c>
      <c r="AP21" s="12">
        <f>'S3 Maquette'!I34*1.5</f>
        <v>30</v>
      </c>
      <c r="AQ21" s="12">
        <f>'S4 Maquette'!I34*1.5</f>
        <v>0</v>
      </c>
      <c r="AR21" s="12">
        <f>'S5 Maquette'!I34*1.5</f>
        <v>30</v>
      </c>
      <c r="AS21" s="12">
        <f>'S6 Maquette'!I34*1.5</f>
        <v>30</v>
      </c>
    </row>
    <row r="22" spans="1:45" ht="25.2" customHeight="1" x14ac:dyDescent="0.55000000000000004">
      <c r="A22" s="151">
        <f ca="1">SUM(A20,D20)</f>
        <v>0</v>
      </c>
      <c r="B22" s="152"/>
      <c r="C22" s="152"/>
      <c r="D22" s="152"/>
      <c r="E22" s="152"/>
      <c r="F22" s="153"/>
      <c r="G22" s="151">
        <f>SUM(G20,J20)</f>
        <v>0</v>
      </c>
      <c r="H22" s="152"/>
      <c r="I22" s="152"/>
      <c r="J22" s="152"/>
      <c r="K22" s="152"/>
      <c r="L22" s="153"/>
      <c r="M22" s="151">
        <f>SUM(M20,P20)</f>
        <v>0</v>
      </c>
      <c r="N22" s="152"/>
      <c r="O22" s="152"/>
      <c r="P22" s="152"/>
      <c r="Q22" s="152"/>
      <c r="R22" s="153"/>
      <c r="AN22" s="12">
        <f>'S1 Maquette'!I35*1.5</f>
        <v>0</v>
      </c>
      <c r="AO22" s="12">
        <f>'S2 Maquette'!I35*1.5</f>
        <v>0</v>
      </c>
      <c r="AP22" s="12">
        <f>'S3 Maquette'!I35*1.5</f>
        <v>30</v>
      </c>
      <c r="AQ22" s="12">
        <f>'S4 Maquette'!I35*1.5</f>
        <v>30</v>
      </c>
      <c r="AR22" s="12">
        <f>'S5 Maquette'!I35*1.5</f>
        <v>30</v>
      </c>
      <c r="AS22" s="12">
        <f>'S6 Maquette'!I35*1.5</f>
        <v>0</v>
      </c>
    </row>
    <row r="23" spans="1:45" x14ac:dyDescent="0.55000000000000004">
      <c r="AN23" s="12">
        <f>'S1 Maquette'!I36*1.5</f>
        <v>0</v>
      </c>
      <c r="AO23" s="12">
        <f>'S2 Maquette'!I36*1.5</f>
        <v>0</v>
      </c>
      <c r="AP23" s="12">
        <f>'S3 Maquette'!I36*1.5</f>
        <v>30</v>
      </c>
      <c r="AQ23" s="12">
        <f>'S4 Maquette'!I36*1.5</f>
        <v>30</v>
      </c>
      <c r="AR23" s="12">
        <f>'S5 Maquette'!I36*1.5</f>
        <v>30</v>
      </c>
      <c r="AS23" s="12">
        <f>'S6 Maquette'!I36*1.5</f>
        <v>30</v>
      </c>
    </row>
    <row r="24" spans="1:45" x14ac:dyDescent="0.55000000000000004">
      <c r="AN24" s="12">
        <f>'S1 Maquette'!I37*1.5</f>
        <v>0</v>
      </c>
      <c r="AO24" s="12">
        <f>'S2 Maquette'!I37*1.5</f>
        <v>0</v>
      </c>
      <c r="AP24" s="12">
        <f>'S3 Maquette'!I37*1.5</f>
        <v>30</v>
      </c>
      <c r="AQ24" s="12">
        <f>'S4 Maquette'!I37*1.5</f>
        <v>30</v>
      </c>
      <c r="AR24" s="12">
        <f>'S5 Maquette'!I37*1.5</f>
        <v>0</v>
      </c>
      <c r="AS24" s="12">
        <f>'S6 Maquette'!I37*1.5</f>
        <v>30</v>
      </c>
    </row>
    <row r="25" spans="1:45" x14ac:dyDescent="0.55000000000000004">
      <c r="AN25" s="12">
        <f>'S1 Maquette'!I38*1.5</f>
        <v>0</v>
      </c>
      <c r="AO25" s="12">
        <f>'S2 Maquette'!I38*1.5</f>
        <v>0</v>
      </c>
      <c r="AP25" s="12">
        <f>'S3 Maquette'!I38*1.5</f>
        <v>30</v>
      </c>
      <c r="AQ25" s="12">
        <f>'S4 Maquette'!I38*1.5</f>
        <v>0</v>
      </c>
      <c r="AR25" s="12">
        <f>'S5 Maquette'!I38*1.5</f>
        <v>30</v>
      </c>
      <c r="AS25" s="12">
        <f>'S6 Maquette'!I38*1.5</f>
        <v>30</v>
      </c>
    </row>
    <row r="26" spans="1:45" x14ac:dyDescent="0.55000000000000004">
      <c r="AN26" s="12">
        <f>'S1 Maquette'!I39*1.5</f>
        <v>0</v>
      </c>
      <c r="AO26" s="12">
        <f>'S2 Maquette'!I39*1.5</f>
        <v>0</v>
      </c>
      <c r="AP26" s="12">
        <f>'S3 Maquette'!I39*1.5</f>
        <v>30</v>
      </c>
      <c r="AQ26" s="12">
        <f>'S4 Maquette'!I39*1.5</f>
        <v>30</v>
      </c>
      <c r="AR26" s="12">
        <f>'S5 Maquette'!I39*1.5</f>
        <v>30</v>
      </c>
      <c r="AS26" s="12">
        <f>'S6 Maquette'!I39*1.5</f>
        <v>0</v>
      </c>
    </row>
    <row r="27" spans="1:45" x14ac:dyDescent="0.55000000000000004">
      <c r="AN27" s="12">
        <f>'S1 Maquette'!I40*1.5</f>
        <v>0</v>
      </c>
      <c r="AO27" s="12">
        <f>'S2 Maquette'!I40*1.5</f>
        <v>0</v>
      </c>
      <c r="AP27" s="12">
        <f>'S3 Maquette'!I40*1.5</f>
        <v>30</v>
      </c>
      <c r="AQ27" s="12">
        <f>'S4 Maquette'!I40*1.5</f>
        <v>30</v>
      </c>
      <c r="AR27" s="12">
        <f>'S5 Maquette'!I40*1.5</f>
        <v>30</v>
      </c>
      <c r="AS27" s="12">
        <f>'S6 Maquette'!I40*1.5</f>
        <v>30</v>
      </c>
    </row>
    <row r="28" spans="1:45" x14ac:dyDescent="0.55000000000000004">
      <c r="AN28" s="12">
        <f>'S1 Maquette'!I41*1.5</f>
        <v>0</v>
      </c>
      <c r="AO28" s="12">
        <f>'S2 Maquette'!I41*1.5</f>
        <v>0</v>
      </c>
      <c r="AP28" s="12">
        <f>'S3 Maquette'!I41*1.5</f>
        <v>30</v>
      </c>
      <c r="AQ28" s="12">
        <f>'S4 Maquette'!I41*1.5</f>
        <v>30</v>
      </c>
      <c r="AR28" s="12">
        <f>'S5 Maquette'!I41*1.5</f>
        <v>0</v>
      </c>
      <c r="AS28" s="12">
        <f>'S6 Maquette'!I41*1.5</f>
        <v>30</v>
      </c>
    </row>
    <row r="29" spans="1:45" x14ac:dyDescent="0.55000000000000004">
      <c r="AN29" s="12">
        <f>'S1 Maquette'!I42*1.5</f>
        <v>0</v>
      </c>
      <c r="AO29" s="12">
        <f>'S2 Maquette'!I42*1.5</f>
        <v>0</v>
      </c>
      <c r="AP29" s="12">
        <f>'S3 Maquette'!I42*1.5</f>
        <v>30</v>
      </c>
      <c r="AQ29" s="12">
        <f>'S4 Maquette'!I42*1.5</f>
        <v>0</v>
      </c>
      <c r="AR29" s="12">
        <f>'S5 Maquette'!I42*1.5</f>
        <v>30</v>
      </c>
      <c r="AS29" s="12">
        <f>'S6 Maquette'!I42*1.5</f>
        <v>30</v>
      </c>
    </row>
    <row r="30" spans="1:45" x14ac:dyDescent="0.55000000000000004">
      <c r="AN30" s="12">
        <f>'S1 Maquette'!I43*1.5</f>
        <v>0</v>
      </c>
      <c r="AO30" s="12">
        <f>'S2 Maquette'!I43*1.5</f>
        <v>0</v>
      </c>
      <c r="AP30" s="12">
        <f>'S3 Maquette'!I43*1.5</f>
        <v>0</v>
      </c>
      <c r="AQ30" s="12">
        <f>'S4 Maquette'!I43*1.5</f>
        <v>30</v>
      </c>
      <c r="AR30" s="12">
        <f>'S5 Maquette'!I43*1.5</f>
        <v>30</v>
      </c>
      <c r="AS30" s="12">
        <f>'S6 Maquette'!I43*1.5</f>
        <v>0</v>
      </c>
    </row>
    <row r="31" spans="1:45" x14ac:dyDescent="0.55000000000000004">
      <c r="AN31" s="12">
        <f>'S1 Maquette'!I44*1.5</f>
        <v>0</v>
      </c>
      <c r="AO31" s="12">
        <f>'S2 Maquette'!I44*1.5</f>
        <v>0</v>
      </c>
      <c r="AP31" s="12">
        <f>'S3 Maquette'!I44*1.5</f>
        <v>0</v>
      </c>
      <c r="AQ31" s="12">
        <f>'S4 Maquette'!I44*1.5</f>
        <v>30</v>
      </c>
      <c r="AR31" s="12">
        <f>'S5 Maquette'!I44*1.5</f>
        <v>30</v>
      </c>
      <c r="AS31" s="12">
        <f>'S6 Maquette'!I44*1.5</f>
        <v>30</v>
      </c>
    </row>
    <row r="32" spans="1:45" x14ac:dyDescent="0.55000000000000004">
      <c r="AN32" s="12">
        <f>'S1 Maquette'!I45*1.5</f>
        <v>0</v>
      </c>
      <c r="AO32" s="12">
        <f>'S2 Maquette'!I45*1.5</f>
        <v>0</v>
      </c>
      <c r="AP32" s="12">
        <f>'S3 Maquette'!I45*1.5</f>
        <v>30</v>
      </c>
      <c r="AQ32" s="12">
        <f>'S4 Maquette'!I45*1.5</f>
        <v>30</v>
      </c>
      <c r="AR32" s="12">
        <f>'S5 Maquette'!I45*1.5</f>
        <v>0</v>
      </c>
      <c r="AS32" s="12">
        <f>'S6 Maquette'!I45*1.5</f>
        <v>30</v>
      </c>
    </row>
    <row r="33" spans="40:45" x14ac:dyDescent="0.55000000000000004">
      <c r="AN33" s="12">
        <f>'S1 Maquette'!I46*1.5</f>
        <v>0</v>
      </c>
      <c r="AO33" s="12">
        <f>'S2 Maquette'!I46*1.5</f>
        <v>0</v>
      </c>
      <c r="AP33" s="12">
        <f>'S3 Maquette'!I46*1.5</f>
        <v>30</v>
      </c>
      <c r="AQ33" s="12">
        <f>'S4 Maquette'!I46*1.5</f>
        <v>0</v>
      </c>
      <c r="AR33" s="12">
        <f>'S5 Maquette'!I46*1.5</f>
        <v>0</v>
      </c>
      <c r="AS33" s="12">
        <f>'S6 Maquette'!I46*1.5</f>
        <v>30</v>
      </c>
    </row>
    <row r="34" spans="40:45" x14ac:dyDescent="0.55000000000000004">
      <c r="AN34" s="12">
        <f>'S1 Maquette'!I47*1.5</f>
        <v>0</v>
      </c>
      <c r="AO34" s="12">
        <f>'S2 Maquette'!I47*1.5</f>
        <v>0</v>
      </c>
      <c r="AP34" s="12">
        <f>'S3 Maquette'!I47*1.5</f>
        <v>30</v>
      </c>
      <c r="AQ34" s="12">
        <f>'S4 Maquette'!I47*1.5</f>
        <v>30</v>
      </c>
      <c r="AR34" s="12">
        <f>'S5 Maquette'!I47*1.5</f>
        <v>0</v>
      </c>
      <c r="AS34" s="12">
        <f>'S6 Maquette'!I47*1.5</f>
        <v>0</v>
      </c>
    </row>
    <row r="35" spans="40:45" x14ac:dyDescent="0.55000000000000004">
      <c r="AN35" s="12">
        <f>'S1 Maquette'!I48*1.5</f>
        <v>0</v>
      </c>
      <c r="AO35" s="12">
        <f>'S2 Maquette'!I48*1.5</f>
        <v>0</v>
      </c>
      <c r="AP35" s="12">
        <f>'S3 Maquette'!I48*1.5</f>
        <v>30</v>
      </c>
      <c r="AQ35" s="12">
        <f>'S4 Maquette'!I48*1.5</f>
        <v>30</v>
      </c>
      <c r="AR35" s="12">
        <f>'S5 Maquette'!I48*1.5</f>
        <v>0</v>
      </c>
      <c r="AS35" s="12">
        <f>'S6 Maquette'!I48*1.5</f>
        <v>0</v>
      </c>
    </row>
    <row r="36" spans="40:45" x14ac:dyDescent="0.55000000000000004">
      <c r="AN36" s="12">
        <f>'S1 Maquette'!I49*1.5</f>
        <v>0</v>
      </c>
      <c r="AO36" s="12">
        <f>'S2 Maquette'!I49*1.5</f>
        <v>0</v>
      </c>
      <c r="AP36" s="12">
        <f>'S3 Maquette'!I49*1.5</f>
        <v>30</v>
      </c>
      <c r="AQ36" s="12">
        <f>'S4 Maquette'!I49*1.5</f>
        <v>30</v>
      </c>
      <c r="AR36" s="12">
        <f>'S5 Maquette'!I49*1.5</f>
        <v>0</v>
      </c>
      <c r="AS36" s="12">
        <f>'S6 Maquette'!I49*1.5</f>
        <v>0</v>
      </c>
    </row>
    <row r="37" spans="40:45" x14ac:dyDescent="0.55000000000000004">
      <c r="AN37" s="12">
        <f>'S1 Maquette'!I50*1.5</f>
        <v>0</v>
      </c>
      <c r="AO37" s="12">
        <f>'S2 Maquette'!I50*1.5</f>
        <v>0</v>
      </c>
      <c r="AP37" s="12">
        <f>'S3 Maquette'!I50*1.5</f>
        <v>30</v>
      </c>
      <c r="AQ37" s="12">
        <f>'S4 Maquette'!I50*1.5</f>
        <v>0</v>
      </c>
      <c r="AR37" s="12">
        <f>'S5 Maquette'!I50*1.5</f>
        <v>0</v>
      </c>
      <c r="AS37" s="12">
        <f>'S6 Maquette'!I50*1.5</f>
        <v>0</v>
      </c>
    </row>
    <row r="38" spans="40:45" x14ac:dyDescent="0.55000000000000004">
      <c r="AN38" s="12">
        <f>'S1 Maquette'!I51*1.5</f>
        <v>0</v>
      </c>
      <c r="AO38" s="12">
        <f>'S2 Maquette'!I51*1.5</f>
        <v>0</v>
      </c>
      <c r="AP38" s="12">
        <f>'S3 Maquette'!I51*1.5</f>
        <v>30</v>
      </c>
      <c r="AQ38" s="12">
        <f>'S4 Maquette'!I51*1.5</f>
        <v>30</v>
      </c>
      <c r="AR38" s="12">
        <f>'S5 Maquette'!I51*1.5</f>
        <v>0</v>
      </c>
      <c r="AS38" s="12">
        <f>'S6 Maquette'!I51*1.5</f>
        <v>0</v>
      </c>
    </row>
    <row r="39" spans="40:45" x14ac:dyDescent="0.55000000000000004">
      <c r="AN39" s="12">
        <f>'S1 Maquette'!I52*1.5</f>
        <v>0</v>
      </c>
      <c r="AO39" s="12">
        <f>'S2 Maquette'!I52*1.5</f>
        <v>0</v>
      </c>
      <c r="AP39" s="12">
        <f>'S3 Maquette'!I52*1.5</f>
        <v>30</v>
      </c>
      <c r="AQ39" s="12">
        <f>'S4 Maquette'!I52*1.5</f>
        <v>30</v>
      </c>
      <c r="AR39" s="12">
        <f>'S5 Maquette'!I52*1.5</f>
        <v>0</v>
      </c>
      <c r="AS39" s="12">
        <f>'S6 Maquette'!I52*1.5</f>
        <v>0</v>
      </c>
    </row>
    <row r="40" spans="40:45" x14ac:dyDescent="0.55000000000000004">
      <c r="AN40" s="12">
        <f>'S1 Maquette'!I53*1.5</f>
        <v>0</v>
      </c>
      <c r="AO40" s="12">
        <f>'S2 Maquette'!I53*1.5</f>
        <v>0</v>
      </c>
      <c r="AP40" s="12">
        <f>'S3 Maquette'!I53*1.5</f>
        <v>30</v>
      </c>
      <c r="AQ40" s="12">
        <f>'S4 Maquette'!I53*1.5</f>
        <v>30</v>
      </c>
      <c r="AR40" s="12">
        <f>'S5 Maquette'!I53*1.5</f>
        <v>0</v>
      </c>
      <c r="AS40" s="12">
        <f>'S6 Maquette'!I53*1.5</f>
        <v>0</v>
      </c>
    </row>
    <row r="41" spans="40:45" x14ac:dyDescent="0.55000000000000004">
      <c r="AN41" s="12">
        <f>'S1 Maquette'!I54*1.5</f>
        <v>0</v>
      </c>
      <c r="AO41" s="12">
        <f>'S2 Maquette'!I54*1.5</f>
        <v>0</v>
      </c>
      <c r="AP41" s="12">
        <f>'S3 Maquette'!I54*1.5</f>
        <v>30</v>
      </c>
      <c r="AQ41" s="12">
        <f>'S4 Maquette'!I54*1.5</f>
        <v>0</v>
      </c>
      <c r="AR41" s="12">
        <f>'S5 Maquette'!I54*1.5</f>
        <v>0</v>
      </c>
      <c r="AS41" s="12">
        <f>'S6 Maquette'!I54*1.5</f>
        <v>0</v>
      </c>
    </row>
    <row r="42" spans="40:45" x14ac:dyDescent="0.55000000000000004">
      <c r="AN42" s="12">
        <f>'S1 Maquette'!I55*1.5</f>
        <v>0</v>
      </c>
      <c r="AO42" s="12">
        <f>'S2 Maquette'!I55*1.5</f>
        <v>0</v>
      </c>
      <c r="AP42" s="12">
        <f>'S3 Maquette'!I55*1.5</f>
        <v>30</v>
      </c>
      <c r="AQ42" s="12">
        <f>'S4 Maquette'!I55*1.5</f>
        <v>18</v>
      </c>
      <c r="AR42" s="12">
        <f>'S5 Maquette'!I55*1.5</f>
        <v>0</v>
      </c>
      <c r="AS42" s="12">
        <f>'S6 Maquette'!I55*1.5</f>
        <v>0</v>
      </c>
    </row>
    <row r="43" spans="40:45" x14ac:dyDescent="0.55000000000000004">
      <c r="AN43" s="12">
        <f>'S1 Maquette'!I56*1.5</f>
        <v>0</v>
      </c>
      <c r="AO43" s="12">
        <f>'S2 Maquette'!I56*1.5</f>
        <v>0</v>
      </c>
      <c r="AP43" s="12">
        <f>'S3 Maquette'!I56*1.5</f>
        <v>0</v>
      </c>
      <c r="AQ43" s="12">
        <f>'S4 Maquette'!I56*1.5</f>
        <v>18</v>
      </c>
      <c r="AR43" s="12">
        <f>'S5 Maquette'!I56*1.5</f>
        <v>0</v>
      </c>
      <c r="AS43" s="12">
        <f>'S6 Maquette'!I56*1.5</f>
        <v>0</v>
      </c>
    </row>
    <row r="44" spans="40:45" x14ac:dyDescent="0.55000000000000004">
      <c r="AN44" s="12">
        <f>'S1 Maquette'!I57*1.5</f>
        <v>0</v>
      </c>
      <c r="AO44" s="12">
        <f>'S2 Maquette'!I57*1.5</f>
        <v>0</v>
      </c>
      <c r="AP44" s="12">
        <f>'S3 Maquette'!I57*1.5</f>
        <v>0</v>
      </c>
      <c r="AQ44" s="12">
        <f>'S4 Maquette'!I57*1.5</f>
        <v>18</v>
      </c>
      <c r="AR44" s="12">
        <f>'S5 Maquette'!I57*1.5</f>
        <v>0</v>
      </c>
      <c r="AS44" s="12">
        <f>'S6 Maquette'!I57*1.5</f>
        <v>0</v>
      </c>
    </row>
    <row r="45" spans="40:45" x14ac:dyDescent="0.55000000000000004">
      <c r="AN45" s="12">
        <f>'S1 Maquette'!I58*1.5</f>
        <v>0</v>
      </c>
      <c r="AO45" s="12">
        <f>'S2 Maquette'!I58*1.5</f>
        <v>0</v>
      </c>
      <c r="AP45" s="12">
        <f>'S3 Maquette'!I58*1.5</f>
        <v>0</v>
      </c>
      <c r="AQ45" s="12">
        <f>'S4 Maquette'!I58*1.5</f>
        <v>0</v>
      </c>
      <c r="AR45" s="12">
        <f>'S5 Maquette'!I58*1.5</f>
        <v>0</v>
      </c>
      <c r="AS45" s="12">
        <f>'S6 Maquette'!I58*1.5</f>
        <v>0</v>
      </c>
    </row>
    <row r="46" spans="40:45" x14ac:dyDescent="0.55000000000000004">
      <c r="AN46" s="12">
        <f>'S1 Maquette'!I59*1.5</f>
        <v>0</v>
      </c>
      <c r="AO46" s="12">
        <f>'S2 Maquette'!I59*1.5</f>
        <v>0</v>
      </c>
      <c r="AP46" s="12">
        <f>'S3 Maquette'!I59*1.5</f>
        <v>0</v>
      </c>
      <c r="AQ46" s="12">
        <f>'S4 Maquette'!I59*1.5</f>
        <v>0</v>
      </c>
      <c r="AR46" s="12">
        <f>'S5 Maquette'!I59*1.5</f>
        <v>0</v>
      </c>
      <c r="AS46" s="12">
        <f>'S6 Maquette'!I59*1.5</f>
        <v>0</v>
      </c>
    </row>
    <row r="47" spans="40:45" x14ac:dyDescent="0.55000000000000004">
      <c r="AN47" s="12">
        <f>'S1 Maquette'!I60*1.5</f>
        <v>0</v>
      </c>
      <c r="AO47" s="12">
        <f>'S2 Maquette'!I60*1.5</f>
        <v>0</v>
      </c>
      <c r="AP47" s="12">
        <f>'S3 Maquette'!I60*1.5</f>
        <v>0</v>
      </c>
      <c r="AQ47" s="12">
        <f>'S4 Maquette'!I60*1.5</f>
        <v>0</v>
      </c>
      <c r="AR47" s="12">
        <f>'S5 Maquette'!I60*1.5</f>
        <v>0</v>
      </c>
      <c r="AS47" s="12">
        <f>'S6 Maquette'!I60*1.5</f>
        <v>0</v>
      </c>
    </row>
    <row r="48" spans="40:45" x14ac:dyDescent="0.55000000000000004">
      <c r="AN48" s="12">
        <f>'S1 Maquette'!I61*1.5</f>
        <v>0</v>
      </c>
      <c r="AO48" s="12">
        <f>'S2 Maquette'!I61*1.5</f>
        <v>0</v>
      </c>
      <c r="AP48" s="12">
        <f>'S3 Maquette'!I61*1.5</f>
        <v>0</v>
      </c>
      <c r="AQ48" s="12">
        <f>'S4 Maquette'!I61*1.5</f>
        <v>0</v>
      </c>
      <c r="AR48" s="12">
        <f>'S5 Maquette'!I61*1.5</f>
        <v>0</v>
      </c>
      <c r="AS48" s="12">
        <f>'S6 Maquette'!I61*1.5</f>
        <v>0</v>
      </c>
    </row>
    <row r="49" spans="40:45" x14ac:dyDescent="0.55000000000000004">
      <c r="AN49" s="12">
        <f>'S1 Maquette'!I62*1.5</f>
        <v>0</v>
      </c>
      <c r="AO49" s="12">
        <f>'S2 Maquette'!I62*1.5</f>
        <v>0</v>
      </c>
      <c r="AP49" s="12">
        <f>'S3 Maquette'!I62*1.5</f>
        <v>0</v>
      </c>
      <c r="AQ49" s="12">
        <f>'S4 Maquette'!I62*1.5</f>
        <v>0</v>
      </c>
      <c r="AR49" s="12">
        <f>'S5 Maquette'!I62*1.5</f>
        <v>0</v>
      </c>
      <c r="AS49" s="12">
        <f>'S6 Maquette'!I62*1.5</f>
        <v>0</v>
      </c>
    </row>
    <row r="50" spans="40:45" x14ac:dyDescent="0.55000000000000004">
      <c r="AN50" s="12">
        <f>'S1 Maquette'!I63*1.5</f>
        <v>0</v>
      </c>
      <c r="AO50" s="12">
        <f>'S2 Maquette'!I63*1.5</f>
        <v>0</v>
      </c>
      <c r="AP50" s="12">
        <f>'S3 Maquette'!I63*1.5</f>
        <v>0</v>
      </c>
      <c r="AQ50" s="12">
        <f>'S4 Maquette'!I63*1.5</f>
        <v>0</v>
      </c>
      <c r="AR50" s="12">
        <f>'S5 Maquette'!I63*1.5</f>
        <v>0</v>
      </c>
      <c r="AS50" s="12">
        <f>'S6 Maquette'!I63*1.5</f>
        <v>0</v>
      </c>
    </row>
    <row r="51" spans="40:45" x14ac:dyDescent="0.55000000000000004">
      <c r="AN51" s="12">
        <f>'S1 Maquette'!I64*1.5</f>
        <v>0</v>
      </c>
      <c r="AO51" s="12">
        <f>'S2 Maquette'!I64*1.5</f>
        <v>0</v>
      </c>
      <c r="AP51" s="12">
        <f>'S3 Maquette'!I64*1.5</f>
        <v>0</v>
      </c>
      <c r="AQ51" s="12">
        <f>'S4 Maquette'!I64*1.5</f>
        <v>0</v>
      </c>
      <c r="AR51" s="12">
        <f>'S5 Maquette'!I64*1.5</f>
        <v>0</v>
      </c>
      <c r="AS51" s="12">
        <f>'S6 Maquette'!I64*1.5</f>
        <v>0</v>
      </c>
    </row>
    <row r="52" spans="40:45" x14ac:dyDescent="0.55000000000000004">
      <c r="AN52" s="12">
        <f>'S1 Maquette'!I65*1.5</f>
        <v>0</v>
      </c>
      <c r="AO52" s="12">
        <f>'S2 Maquette'!I65*1.5</f>
        <v>0</v>
      </c>
      <c r="AP52" s="12">
        <f>'S3 Maquette'!I65*1.5</f>
        <v>0</v>
      </c>
      <c r="AQ52" s="12">
        <f>'S4 Maquette'!I65*1.5</f>
        <v>0</v>
      </c>
      <c r="AR52" s="12">
        <f>'S5 Maquette'!I65*1.5</f>
        <v>0</v>
      </c>
      <c r="AS52" s="12">
        <f>'S6 Maquette'!I65*1.5</f>
        <v>0</v>
      </c>
    </row>
    <row r="53" spans="40:45" x14ac:dyDescent="0.55000000000000004">
      <c r="AN53" s="12">
        <f>'S1 Maquette'!I66*1.5</f>
        <v>0</v>
      </c>
      <c r="AO53" s="12">
        <f>'S2 Maquette'!I66*1.5</f>
        <v>0</v>
      </c>
      <c r="AP53" s="12">
        <f>'S3 Maquette'!I66*1.5</f>
        <v>0</v>
      </c>
      <c r="AQ53" s="12">
        <f>'S4 Maquette'!I66*1.5</f>
        <v>0</v>
      </c>
      <c r="AR53" s="12">
        <f>'S5 Maquette'!I66*1.5</f>
        <v>0</v>
      </c>
      <c r="AS53" s="12">
        <f>'S6 Maquette'!I66*1.5</f>
        <v>0</v>
      </c>
    </row>
    <row r="54" spans="40:45" x14ac:dyDescent="0.55000000000000004">
      <c r="AN54" s="12">
        <f>'S1 Maquette'!I67*1.5</f>
        <v>0</v>
      </c>
      <c r="AO54" s="12">
        <f>'S2 Maquette'!I67*1.5</f>
        <v>0</v>
      </c>
      <c r="AP54" s="12">
        <f>'S3 Maquette'!I67*1.5</f>
        <v>0</v>
      </c>
      <c r="AQ54" s="12">
        <f>'S4 Maquette'!I67*1.5</f>
        <v>0</v>
      </c>
      <c r="AR54" s="12">
        <f>'S5 Maquette'!I67*1.5</f>
        <v>0</v>
      </c>
      <c r="AS54" s="12">
        <f>'S6 Maquette'!I67*1.5</f>
        <v>0</v>
      </c>
    </row>
    <row r="55" spans="40:45" x14ac:dyDescent="0.55000000000000004">
      <c r="AN55" s="12">
        <f>'S1 Maquette'!I68*1.5</f>
        <v>0</v>
      </c>
      <c r="AO55" s="12">
        <f>'S2 Maquette'!I68*1.5</f>
        <v>0</v>
      </c>
      <c r="AP55" s="12">
        <f>'S3 Maquette'!I68*1.5</f>
        <v>0</v>
      </c>
      <c r="AQ55" s="12">
        <f>'S4 Maquette'!I68*1.5</f>
        <v>0</v>
      </c>
      <c r="AR55" s="12">
        <f>'S5 Maquette'!I68*1.5</f>
        <v>0</v>
      </c>
      <c r="AS55" s="12">
        <f>'S6 Maquette'!I68*1.5</f>
        <v>0</v>
      </c>
    </row>
    <row r="56" spans="40:45" x14ac:dyDescent="0.55000000000000004">
      <c r="AN56" s="12">
        <f>'S1 Maquette'!I69*1.5</f>
        <v>0</v>
      </c>
      <c r="AO56" s="12">
        <f>'S2 Maquette'!I69*1.5</f>
        <v>0</v>
      </c>
      <c r="AP56" s="12">
        <f>'S3 Maquette'!I69*1.5</f>
        <v>0</v>
      </c>
      <c r="AQ56" s="12">
        <f>'S4 Maquette'!I69*1.5</f>
        <v>0</v>
      </c>
      <c r="AR56" s="12">
        <f>'S5 Maquette'!I69*1.5</f>
        <v>0</v>
      </c>
      <c r="AS56" s="12">
        <f>'S6 Maquette'!I69*1.5</f>
        <v>0</v>
      </c>
    </row>
    <row r="57" spans="40:45" x14ac:dyDescent="0.55000000000000004">
      <c r="AN57" s="12">
        <f>'S1 Maquette'!I70*1.5</f>
        <v>0</v>
      </c>
      <c r="AO57" s="12">
        <f>'S2 Maquette'!I70*1.5</f>
        <v>0</v>
      </c>
      <c r="AP57" s="12">
        <f>'S3 Maquette'!I70*1.5</f>
        <v>0</v>
      </c>
      <c r="AQ57" s="12">
        <f>'S4 Maquette'!I70*1.5</f>
        <v>0</v>
      </c>
      <c r="AR57" s="12">
        <f>'S5 Maquette'!I70*1.5</f>
        <v>0</v>
      </c>
      <c r="AS57" s="12">
        <f>'S6 Maquette'!I70*1.5</f>
        <v>0</v>
      </c>
    </row>
    <row r="58" spans="40:45" x14ac:dyDescent="0.55000000000000004">
      <c r="AN58" s="12">
        <f>'S1 Maquette'!I71*1.5</f>
        <v>0</v>
      </c>
      <c r="AO58" s="12">
        <f>'S2 Maquette'!I71*1.5</f>
        <v>0</v>
      </c>
      <c r="AP58" s="12">
        <f>'S3 Maquette'!I71*1.5</f>
        <v>0</v>
      </c>
      <c r="AQ58" s="12">
        <f>'S4 Maquette'!I71*1.5</f>
        <v>0</v>
      </c>
      <c r="AR58" s="12">
        <f>'S5 Maquette'!I71*1.5</f>
        <v>0</v>
      </c>
      <c r="AS58" s="12">
        <f>'S6 Maquette'!I71*1.5</f>
        <v>0</v>
      </c>
    </row>
    <row r="59" spans="40:45" x14ac:dyDescent="0.55000000000000004">
      <c r="AN59" s="12">
        <f>'S1 Maquette'!I72*1.5</f>
        <v>0</v>
      </c>
      <c r="AO59" s="12">
        <f>'S2 Maquette'!I72*1.5</f>
        <v>0</v>
      </c>
      <c r="AP59" s="12">
        <f>'S3 Maquette'!I72*1.5</f>
        <v>0</v>
      </c>
      <c r="AQ59" s="12">
        <f>'S4 Maquette'!I72*1.5</f>
        <v>0</v>
      </c>
      <c r="AR59" s="12">
        <f>'S5 Maquette'!I72*1.5</f>
        <v>0</v>
      </c>
      <c r="AS59" s="12">
        <f>'S6 Maquette'!I72*1.5</f>
        <v>0</v>
      </c>
    </row>
    <row r="60" spans="40:45" x14ac:dyDescent="0.55000000000000004">
      <c r="AN60" s="12">
        <f>'S1 Maquette'!I73*1.5</f>
        <v>0</v>
      </c>
      <c r="AO60" s="12">
        <f>'S2 Maquette'!I73*1.5</f>
        <v>0</v>
      </c>
      <c r="AP60" s="12">
        <f>'S3 Maquette'!I73*1.5</f>
        <v>0</v>
      </c>
      <c r="AQ60" s="12">
        <f>'S4 Maquette'!I73*1.5</f>
        <v>0</v>
      </c>
      <c r="AR60" s="12">
        <f>'S5 Maquette'!I73*1.5</f>
        <v>0</v>
      </c>
      <c r="AS60" s="12">
        <f>'S6 Maquette'!I73*1.5</f>
        <v>0</v>
      </c>
    </row>
    <row r="61" spans="40:45" x14ac:dyDescent="0.55000000000000004">
      <c r="AN61" s="12">
        <f>'S1 Maquette'!I74*1.5</f>
        <v>0</v>
      </c>
      <c r="AO61" s="12">
        <f>'S2 Maquette'!I74*1.5</f>
        <v>0</v>
      </c>
      <c r="AP61" s="12">
        <f>'S3 Maquette'!I74*1.5</f>
        <v>0</v>
      </c>
      <c r="AQ61" s="12">
        <f>'S4 Maquette'!I74*1.5</f>
        <v>0</v>
      </c>
      <c r="AR61" s="12">
        <f>'S5 Maquette'!I74*1.5</f>
        <v>0</v>
      </c>
      <c r="AS61" s="12">
        <f>'S6 Maquette'!I74*1.5</f>
        <v>0</v>
      </c>
    </row>
    <row r="62" spans="40:45" x14ac:dyDescent="0.55000000000000004">
      <c r="AN62" s="12">
        <f>'S1 Maquette'!I75*1.5</f>
        <v>0</v>
      </c>
      <c r="AO62" s="12">
        <f>'S2 Maquette'!I75*1.5</f>
        <v>0</v>
      </c>
      <c r="AP62" s="12">
        <f>'S3 Maquette'!I75*1.5</f>
        <v>0</v>
      </c>
      <c r="AQ62" s="12">
        <f>'S4 Maquette'!I75*1.5</f>
        <v>0</v>
      </c>
      <c r="AR62" s="12">
        <f>'S5 Maquette'!I75*1.5</f>
        <v>0</v>
      </c>
      <c r="AS62" s="12">
        <f>'S6 Maquette'!I75*1.5</f>
        <v>0</v>
      </c>
    </row>
    <row r="63" spans="40:45" x14ac:dyDescent="0.55000000000000004">
      <c r="AN63" s="12">
        <f>'S1 Maquette'!I76*1.5</f>
        <v>0</v>
      </c>
      <c r="AO63" s="12">
        <f>'S2 Maquette'!I76*1.5</f>
        <v>0</v>
      </c>
      <c r="AP63" s="12">
        <f>'S3 Maquette'!I76*1.5</f>
        <v>0</v>
      </c>
      <c r="AQ63" s="12">
        <f>'S4 Maquette'!I76*1.5</f>
        <v>0</v>
      </c>
      <c r="AR63" s="12">
        <f>'S5 Maquette'!I76*1.5</f>
        <v>0</v>
      </c>
      <c r="AS63" s="12">
        <f>'S6 Maquette'!I76*1.5</f>
        <v>0</v>
      </c>
    </row>
    <row r="64" spans="40:45" x14ac:dyDescent="0.55000000000000004">
      <c r="AN64" s="12">
        <f>'S1 Maquette'!I77*1.5</f>
        <v>0</v>
      </c>
      <c r="AO64" s="12">
        <f>'S2 Maquette'!I77*1.5</f>
        <v>0</v>
      </c>
      <c r="AP64" s="12">
        <f>'S3 Maquette'!I77*1.5</f>
        <v>0</v>
      </c>
      <c r="AQ64" s="12">
        <f>'S4 Maquette'!I77*1.5</f>
        <v>0</v>
      </c>
      <c r="AR64" s="12">
        <f>'S5 Maquette'!I77*1.5</f>
        <v>0</v>
      </c>
      <c r="AS64" s="12">
        <f>'S6 Maquette'!I77*1.5</f>
        <v>0</v>
      </c>
    </row>
    <row r="65" spans="40:45" x14ac:dyDescent="0.55000000000000004">
      <c r="AN65" s="12">
        <f>'S1 Maquette'!I78*1.5</f>
        <v>0</v>
      </c>
      <c r="AO65" s="12">
        <f>'S2 Maquette'!I78*1.5</f>
        <v>0</v>
      </c>
      <c r="AP65" s="12">
        <f>'S3 Maquette'!I78*1.5</f>
        <v>0</v>
      </c>
      <c r="AQ65" s="12">
        <f>'S4 Maquette'!I78*1.5</f>
        <v>0</v>
      </c>
      <c r="AR65" s="12">
        <f>'S5 Maquette'!I78*1.5</f>
        <v>0</v>
      </c>
      <c r="AS65" s="12">
        <f>'S6 Maquette'!I78*1.5</f>
        <v>0</v>
      </c>
    </row>
    <row r="66" spans="40:45" x14ac:dyDescent="0.55000000000000004">
      <c r="AN66" s="12">
        <f>'S1 Maquette'!I79*1.5</f>
        <v>0</v>
      </c>
      <c r="AO66" s="12">
        <f>'S2 Maquette'!I79*1.5</f>
        <v>0</v>
      </c>
      <c r="AP66" s="12">
        <f>'S3 Maquette'!I79*1.5</f>
        <v>0</v>
      </c>
      <c r="AQ66" s="12">
        <f>'S4 Maquette'!I79*1.5</f>
        <v>0</v>
      </c>
      <c r="AR66" s="12">
        <f>'S5 Maquette'!I79*1.5</f>
        <v>0</v>
      </c>
      <c r="AS66" s="12">
        <f>'S6 Maquette'!I79*1.5</f>
        <v>0</v>
      </c>
    </row>
    <row r="67" spans="40:45" x14ac:dyDescent="0.55000000000000004">
      <c r="AN67" s="12">
        <f>'S1 Maquette'!I80*1.5</f>
        <v>0</v>
      </c>
      <c r="AO67" s="12">
        <f>'S2 Maquette'!I80*1.5</f>
        <v>0</v>
      </c>
      <c r="AP67" s="12">
        <f>'S3 Maquette'!I80*1.5</f>
        <v>0</v>
      </c>
      <c r="AQ67" s="12">
        <f>'S4 Maquette'!I80*1.5</f>
        <v>0</v>
      </c>
      <c r="AR67" s="12">
        <f>'S5 Maquette'!I80*1.5</f>
        <v>0</v>
      </c>
      <c r="AS67" s="12">
        <f>'S6 Maquette'!I80*1.5</f>
        <v>0</v>
      </c>
    </row>
    <row r="68" spans="40:45" x14ac:dyDescent="0.55000000000000004">
      <c r="AN68" s="12">
        <f>'S1 Maquette'!I81*1.5</f>
        <v>0</v>
      </c>
      <c r="AO68" s="12">
        <f>'S2 Maquette'!I81*1.5</f>
        <v>0</v>
      </c>
      <c r="AP68" s="12">
        <f>'S3 Maquette'!I81*1.5</f>
        <v>0</v>
      </c>
      <c r="AQ68" s="12">
        <f>'S4 Maquette'!I81*1.5</f>
        <v>0</v>
      </c>
      <c r="AR68" s="12">
        <f>'S5 Maquette'!I81*1.5</f>
        <v>0</v>
      </c>
      <c r="AS68" s="12">
        <f>'S6 Maquette'!I81*1.5</f>
        <v>0</v>
      </c>
    </row>
    <row r="69" spans="40:45" x14ac:dyDescent="0.55000000000000004">
      <c r="AN69" s="12">
        <f>'S1 Maquette'!I82*1.5</f>
        <v>0</v>
      </c>
      <c r="AO69" s="12">
        <f>'S2 Maquette'!I82*1.5</f>
        <v>0</v>
      </c>
      <c r="AP69" s="12">
        <f>'S3 Maquette'!I82*1.5</f>
        <v>0</v>
      </c>
      <c r="AQ69" s="12">
        <f>'S4 Maquette'!I82*1.5</f>
        <v>0</v>
      </c>
      <c r="AR69" s="12">
        <f>'S5 Maquette'!I82*1.5</f>
        <v>0</v>
      </c>
      <c r="AS69" s="12">
        <f>'S6 Maquette'!I82*1.5</f>
        <v>0</v>
      </c>
    </row>
    <row r="70" spans="40:45" x14ac:dyDescent="0.55000000000000004">
      <c r="AN70" s="12">
        <f>'S1 Maquette'!I83*1.5</f>
        <v>0</v>
      </c>
      <c r="AO70" s="12">
        <f>'S2 Maquette'!I83*1.5</f>
        <v>0</v>
      </c>
      <c r="AP70" s="12">
        <f>'S3 Maquette'!I83*1.5</f>
        <v>0</v>
      </c>
      <c r="AQ70" s="12">
        <f>'S4 Maquette'!I83*1.5</f>
        <v>0</v>
      </c>
      <c r="AR70" s="12">
        <f>'S5 Maquette'!I83*1.5</f>
        <v>0</v>
      </c>
      <c r="AS70" s="12">
        <f>'S6 Maquette'!I83*1.5</f>
        <v>0</v>
      </c>
    </row>
    <row r="71" spans="40:45" x14ac:dyDescent="0.55000000000000004">
      <c r="AN71" s="12">
        <f>'S1 Maquette'!I84*1.5</f>
        <v>0</v>
      </c>
      <c r="AO71" s="12">
        <f>'S2 Maquette'!I84*1.5</f>
        <v>0</v>
      </c>
      <c r="AP71" s="12">
        <f>'S3 Maquette'!I84*1.5</f>
        <v>0</v>
      </c>
      <c r="AQ71" s="12">
        <f>'S4 Maquette'!I84*1.5</f>
        <v>0</v>
      </c>
      <c r="AR71" s="12">
        <f>'S5 Maquette'!I84*1.5</f>
        <v>0</v>
      </c>
      <c r="AS71" s="12">
        <f>'S6 Maquette'!I84*1.5</f>
        <v>0</v>
      </c>
    </row>
    <row r="72" spans="40:45" x14ac:dyDescent="0.55000000000000004">
      <c r="AN72" s="12">
        <f>'S1 Maquette'!I85*1.5</f>
        <v>0</v>
      </c>
      <c r="AO72" s="12">
        <f>'S2 Maquette'!I85*1.5</f>
        <v>0</v>
      </c>
      <c r="AP72" s="12">
        <f>'S3 Maquette'!I85*1.5</f>
        <v>0</v>
      </c>
      <c r="AQ72" s="12">
        <f>'S4 Maquette'!I85*1.5</f>
        <v>0</v>
      </c>
      <c r="AR72" s="12">
        <f>'S5 Maquette'!I85*1.5</f>
        <v>0</v>
      </c>
      <c r="AS72" s="12">
        <f>'S6 Maquette'!I85*1.5</f>
        <v>0</v>
      </c>
    </row>
    <row r="73" spans="40:45" x14ac:dyDescent="0.55000000000000004">
      <c r="AN73" s="12">
        <f>'S1 Maquette'!I86*1.5</f>
        <v>0</v>
      </c>
      <c r="AO73" s="12">
        <f>'S2 Maquette'!I86*1.5</f>
        <v>0</v>
      </c>
      <c r="AP73" s="12">
        <f>'S3 Maquette'!I86*1.5</f>
        <v>0</v>
      </c>
      <c r="AQ73" s="12">
        <f>'S4 Maquette'!I86*1.5</f>
        <v>0</v>
      </c>
      <c r="AR73" s="12">
        <f>'S5 Maquette'!I86*1.5</f>
        <v>0</v>
      </c>
      <c r="AS73" s="12">
        <f>'S6 Maquette'!I86*1.5</f>
        <v>0</v>
      </c>
    </row>
    <row r="74" spans="40:45" x14ac:dyDescent="0.55000000000000004">
      <c r="AN74" s="12">
        <f>'S1 Maquette'!I87*1.5</f>
        <v>0</v>
      </c>
      <c r="AO74" s="12">
        <f>'S2 Maquette'!I87*1.5</f>
        <v>0</v>
      </c>
      <c r="AP74" s="12">
        <f>'S3 Maquette'!I87*1.5</f>
        <v>0</v>
      </c>
      <c r="AQ74" s="12">
        <f>'S4 Maquette'!I87*1.5</f>
        <v>0</v>
      </c>
      <c r="AR74" s="12">
        <f>'S5 Maquette'!I87*1.5</f>
        <v>0</v>
      </c>
      <c r="AS74" s="12">
        <f>'S6 Maquette'!I87*1.5</f>
        <v>0</v>
      </c>
    </row>
    <row r="75" spans="40:45" x14ac:dyDescent="0.55000000000000004">
      <c r="AN75" s="12">
        <f>'S1 Maquette'!I88*1.5</f>
        <v>0</v>
      </c>
      <c r="AO75" s="12">
        <f>'S2 Maquette'!I88*1.5</f>
        <v>0</v>
      </c>
      <c r="AP75" s="12">
        <f>'S3 Maquette'!I88*1.5</f>
        <v>0</v>
      </c>
      <c r="AQ75" s="12">
        <f>'S4 Maquette'!I88*1.5</f>
        <v>0</v>
      </c>
      <c r="AR75" s="12">
        <f>'S5 Maquette'!I88*1.5</f>
        <v>0</v>
      </c>
      <c r="AS75" s="12">
        <f>'S6 Maquette'!I88*1.5</f>
        <v>0</v>
      </c>
    </row>
    <row r="76" spans="40:45" x14ac:dyDescent="0.55000000000000004">
      <c r="AN76" s="12">
        <f>'S1 Maquette'!I89*1.5</f>
        <v>0</v>
      </c>
      <c r="AO76" s="12">
        <f>'S2 Maquette'!I89*1.5</f>
        <v>0</v>
      </c>
      <c r="AP76" s="12">
        <f>'S3 Maquette'!I89*1.5</f>
        <v>0</v>
      </c>
      <c r="AQ76" s="12">
        <f>'S4 Maquette'!I89*1.5</f>
        <v>0</v>
      </c>
      <c r="AR76" s="12">
        <f>'S5 Maquette'!I89*1.5</f>
        <v>0</v>
      </c>
      <c r="AS76" s="12">
        <f>'S6 Maquette'!I89*1.5</f>
        <v>0</v>
      </c>
    </row>
    <row r="77" spans="40:45" x14ac:dyDescent="0.55000000000000004">
      <c r="AN77" s="12">
        <f>'S1 Maquette'!I90*1.5</f>
        <v>0</v>
      </c>
      <c r="AO77" s="12">
        <f>'S2 Maquette'!I90*1.5</f>
        <v>0</v>
      </c>
      <c r="AP77" s="12">
        <f>'S3 Maquette'!I90*1.5</f>
        <v>0</v>
      </c>
      <c r="AQ77" s="12">
        <f>'S4 Maquette'!I90*1.5</f>
        <v>0</v>
      </c>
      <c r="AR77" s="12">
        <f>'S5 Maquette'!I90*1.5</f>
        <v>0</v>
      </c>
      <c r="AS77" s="12">
        <f>'S6 Maquette'!I90*1.5</f>
        <v>0</v>
      </c>
    </row>
    <row r="78" spans="40:45" x14ac:dyDescent="0.55000000000000004">
      <c r="AN78" s="12">
        <f>'S1 Maquette'!I91*1.5</f>
        <v>0</v>
      </c>
      <c r="AO78" s="12">
        <f>'S2 Maquette'!I91*1.5</f>
        <v>0</v>
      </c>
      <c r="AP78" s="12">
        <f>'S3 Maquette'!I91*1.5</f>
        <v>0</v>
      </c>
      <c r="AQ78" s="12">
        <f>'S4 Maquette'!I91*1.5</f>
        <v>0</v>
      </c>
      <c r="AR78" s="12">
        <f>'S5 Maquette'!I91*1.5</f>
        <v>0</v>
      </c>
      <c r="AS78" s="12">
        <f>'S6 Maquette'!I91*1.5</f>
        <v>0</v>
      </c>
    </row>
    <row r="79" spans="40:45" x14ac:dyDescent="0.55000000000000004">
      <c r="AN79" s="12">
        <f>'S1 Maquette'!I92*1.5</f>
        <v>0</v>
      </c>
      <c r="AO79" s="12">
        <f>'S2 Maquette'!I92*1.5</f>
        <v>0</v>
      </c>
      <c r="AP79" s="12">
        <f>'S3 Maquette'!I92*1.5</f>
        <v>0</v>
      </c>
      <c r="AQ79" s="12">
        <f>'S4 Maquette'!I92*1.5</f>
        <v>0</v>
      </c>
      <c r="AR79" s="12">
        <f>'S5 Maquette'!I92*1.5</f>
        <v>0</v>
      </c>
      <c r="AS79" s="12">
        <f>'S6 Maquette'!I92*1.5</f>
        <v>0</v>
      </c>
    </row>
    <row r="80" spans="40:45" x14ac:dyDescent="0.55000000000000004">
      <c r="AN80" s="12">
        <f>'S1 Maquette'!I93*1.5</f>
        <v>0</v>
      </c>
      <c r="AO80" s="12">
        <f>'S2 Maquette'!I93*1.5</f>
        <v>0</v>
      </c>
      <c r="AP80" s="12">
        <f>'S3 Maquette'!I93*1.5</f>
        <v>0</v>
      </c>
      <c r="AQ80" s="12">
        <f>'S4 Maquette'!I93*1.5</f>
        <v>0</v>
      </c>
      <c r="AR80" s="12">
        <f>'S5 Maquette'!I93*1.5</f>
        <v>0</v>
      </c>
      <c r="AS80" s="12">
        <f>'S6 Maquette'!I93*1.5</f>
        <v>0</v>
      </c>
    </row>
    <row r="81" spans="40:45" x14ac:dyDescent="0.55000000000000004">
      <c r="AN81" s="12">
        <f>'S1 Maquette'!I94*1.5</f>
        <v>0</v>
      </c>
      <c r="AO81" s="12">
        <f>'S2 Maquette'!I94*1.5</f>
        <v>0</v>
      </c>
      <c r="AP81" s="12">
        <f>'S3 Maquette'!I94*1.5</f>
        <v>0</v>
      </c>
      <c r="AQ81" s="12">
        <f>'S4 Maquette'!I94*1.5</f>
        <v>0</v>
      </c>
      <c r="AR81" s="12">
        <f>'S5 Maquette'!I94*1.5</f>
        <v>0</v>
      </c>
      <c r="AS81" s="12">
        <f>'S6 Maquette'!I94*1.5</f>
        <v>0</v>
      </c>
    </row>
    <row r="82" spans="40:45" x14ac:dyDescent="0.55000000000000004">
      <c r="AN82" s="12">
        <f>'S1 Maquette'!I95*1.5</f>
        <v>0</v>
      </c>
      <c r="AO82" s="12">
        <f>'S2 Maquette'!I95*1.5</f>
        <v>0</v>
      </c>
      <c r="AP82" s="12">
        <f>'S3 Maquette'!I95*1.5</f>
        <v>0</v>
      </c>
      <c r="AQ82" s="12">
        <f>'S4 Maquette'!I95*1.5</f>
        <v>0</v>
      </c>
      <c r="AR82" s="12">
        <f>'S5 Maquette'!I95*1.5</f>
        <v>0</v>
      </c>
      <c r="AS82" s="12">
        <f>'S6 Maquette'!I95*1.5</f>
        <v>0</v>
      </c>
    </row>
    <row r="83" spans="40:45" x14ac:dyDescent="0.55000000000000004">
      <c r="AN83" s="12">
        <f>'S1 Maquette'!I96*1.5</f>
        <v>0</v>
      </c>
      <c r="AO83" s="12">
        <f>'S2 Maquette'!I96*1.5</f>
        <v>0</v>
      </c>
      <c r="AP83" s="12">
        <f>'S3 Maquette'!I96*1.5</f>
        <v>0</v>
      </c>
      <c r="AQ83" s="12">
        <f>'S4 Maquette'!I96*1.5</f>
        <v>0</v>
      </c>
      <c r="AR83" s="12">
        <f>'S5 Maquette'!I96*1.5</f>
        <v>0</v>
      </c>
      <c r="AS83" s="12">
        <f>'S6 Maquette'!I96*1.5</f>
        <v>0</v>
      </c>
    </row>
    <row r="84" spans="40:45" x14ac:dyDescent="0.55000000000000004">
      <c r="AN84" s="12">
        <f>'S1 Maquette'!I97*1.5</f>
        <v>0</v>
      </c>
      <c r="AO84" s="12">
        <f>'S2 Maquette'!I97*1.5</f>
        <v>0</v>
      </c>
      <c r="AP84" s="12">
        <f>'S3 Maquette'!I97*1.5</f>
        <v>0</v>
      </c>
      <c r="AQ84" s="12">
        <f>'S4 Maquette'!I97*1.5</f>
        <v>0</v>
      </c>
      <c r="AR84" s="12">
        <f>'S5 Maquette'!I97*1.5</f>
        <v>0</v>
      </c>
      <c r="AS84" s="12">
        <f>'S6 Maquette'!I97*1.5</f>
        <v>0</v>
      </c>
    </row>
    <row r="85" spans="40:45" x14ac:dyDescent="0.55000000000000004">
      <c r="AN85" s="12">
        <f>'S1 Maquette'!I98*1.5</f>
        <v>0</v>
      </c>
      <c r="AO85" s="12">
        <f>'S2 Maquette'!I98*1.5</f>
        <v>0</v>
      </c>
      <c r="AP85" s="12">
        <f>'S3 Maquette'!I98*1.5</f>
        <v>0</v>
      </c>
      <c r="AQ85" s="12">
        <f>'S4 Maquette'!I98*1.5</f>
        <v>0</v>
      </c>
      <c r="AR85" s="12">
        <f>'S5 Maquette'!I98*1.5</f>
        <v>0</v>
      </c>
      <c r="AS85" s="12">
        <f>'S6 Maquette'!I98*1.5</f>
        <v>0</v>
      </c>
    </row>
    <row r="86" spans="40:45" x14ac:dyDescent="0.55000000000000004">
      <c r="AN86" s="12">
        <f>'S1 Maquette'!I99*1.5</f>
        <v>0</v>
      </c>
      <c r="AO86" s="12">
        <f>'S2 Maquette'!I99*1.5</f>
        <v>0</v>
      </c>
      <c r="AP86" s="12">
        <f>'S3 Maquette'!I99*1.5</f>
        <v>0</v>
      </c>
      <c r="AQ86" s="12">
        <f>'S4 Maquette'!I99*1.5</f>
        <v>0</v>
      </c>
      <c r="AR86" s="12">
        <f>'S5 Maquette'!I99*1.5</f>
        <v>0</v>
      </c>
      <c r="AS86" s="12">
        <f>'S6 Maquette'!I99*1.5</f>
        <v>0</v>
      </c>
    </row>
    <row r="87" spans="40:45" x14ac:dyDescent="0.55000000000000004">
      <c r="AN87" s="12">
        <f>'S1 Maquette'!I100*1.5</f>
        <v>0</v>
      </c>
      <c r="AO87" s="12">
        <f>'S2 Maquette'!I100*1.5</f>
        <v>0</v>
      </c>
      <c r="AP87" s="12">
        <f>'S3 Maquette'!I100*1.5</f>
        <v>0</v>
      </c>
      <c r="AQ87" s="12">
        <f>'S4 Maquette'!I100*1.5</f>
        <v>0</v>
      </c>
      <c r="AR87" s="12">
        <f>'S5 Maquette'!I100*1.5</f>
        <v>0</v>
      </c>
      <c r="AS87" s="12">
        <f>'S6 Maquette'!I100*1.5</f>
        <v>0</v>
      </c>
    </row>
    <row r="88" spans="40:45" x14ac:dyDescent="0.55000000000000004">
      <c r="AN88" s="12">
        <f>'S1 Maquette'!I101*1.5</f>
        <v>0</v>
      </c>
      <c r="AO88" s="12">
        <f>'S2 Maquette'!I101*1.5</f>
        <v>0</v>
      </c>
      <c r="AP88" s="12">
        <f>'S3 Maquette'!I101*1.5</f>
        <v>0</v>
      </c>
      <c r="AQ88" s="12">
        <f>'S4 Maquette'!I101*1.5</f>
        <v>0</v>
      </c>
      <c r="AR88" s="12">
        <f>'S5 Maquette'!I101*1.5</f>
        <v>0</v>
      </c>
      <c r="AS88" s="12">
        <f>'S6 Maquette'!I101*1.5</f>
        <v>0</v>
      </c>
    </row>
    <row r="89" spans="40:45" x14ac:dyDescent="0.55000000000000004">
      <c r="AN89" s="12">
        <f>'S1 Maquette'!I102*1.5</f>
        <v>0</v>
      </c>
      <c r="AO89" s="12">
        <f>'S2 Maquette'!I102*1.5</f>
        <v>0</v>
      </c>
      <c r="AP89" s="12">
        <f>'S3 Maquette'!I102*1.5</f>
        <v>0</v>
      </c>
      <c r="AQ89" s="12">
        <f>'S4 Maquette'!I102*1.5</f>
        <v>0</v>
      </c>
      <c r="AR89" s="12">
        <f>'S5 Maquette'!I102*1.5</f>
        <v>0</v>
      </c>
      <c r="AS89" s="12">
        <f>'S6 Maquette'!I102*1.5</f>
        <v>0</v>
      </c>
    </row>
    <row r="90" spans="40:45" x14ac:dyDescent="0.55000000000000004">
      <c r="AN90" s="12">
        <f>'S1 Maquette'!I103*1.5</f>
        <v>0</v>
      </c>
      <c r="AO90" s="12">
        <f>'S2 Maquette'!I103*1.5</f>
        <v>0</v>
      </c>
      <c r="AP90" s="12">
        <f>'S3 Maquette'!I103*1.5</f>
        <v>0</v>
      </c>
      <c r="AQ90" s="12">
        <f>'S4 Maquette'!I103*1.5</f>
        <v>0</v>
      </c>
      <c r="AR90" s="12">
        <f>'S5 Maquette'!I103*1.5</f>
        <v>0</v>
      </c>
      <c r="AS90" s="12">
        <f>'S6 Maquette'!I103*1.5</f>
        <v>0</v>
      </c>
    </row>
    <row r="91" spans="40:45" x14ac:dyDescent="0.55000000000000004">
      <c r="AN91" s="12">
        <f>'S1 Maquette'!I104*1.5</f>
        <v>0</v>
      </c>
      <c r="AO91" s="12">
        <f>'S2 Maquette'!I104*1.5</f>
        <v>0</v>
      </c>
      <c r="AP91" s="12">
        <f>'S3 Maquette'!I104*1.5</f>
        <v>0</v>
      </c>
      <c r="AQ91" s="12">
        <f>'S4 Maquette'!I104*1.5</f>
        <v>0</v>
      </c>
      <c r="AR91" s="12">
        <f>'S5 Maquette'!I104*1.5</f>
        <v>0</v>
      </c>
      <c r="AS91" s="12">
        <f>'S6 Maquette'!I104*1.5</f>
        <v>0</v>
      </c>
    </row>
    <row r="92" spans="40:45" x14ac:dyDescent="0.55000000000000004">
      <c r="AN92" s="12">
        <f>'S1 Maquette'!I105*1.5</f>
        <v>0</v>
      </c>
      <c r="AO92" s="12">
        <f>'S2 Maquette'!I105*1.5</f>
        <v>0</v>
      </c>
      <c r="AP92" s="12">
        <f>'S3 Maquette'!I105*1.5</f>
        <v>0</v>
      </c>
      <c r="AQ92" s="12">
        <f>'S4 Maquette'!I105*1.5</f>
        <v>0</v>
      </c>
      <c r="AR92" s="12">
        <f>'S5 Maquette'!I105*1.5</f>
        <v>0</v>
      </c>
      <c r="AS92" s="12">
        <f>'S6 Maquette'!I105*1.5</f>
        <v>0</v>
      </c>
    </row>
    <row r="93" spans="40:45" x14ac:dyDescent="0.55000000000000004">
      <c r="AN93" s="12">
        <f>'S1 Maquette'!I106*1.5</f>
        <v>0</v>
      </c>
      <c r="AO93" s="12">
        <f>'S2 Maquette'!I106*1.5</f>
        <v>0</v>
      </c>
      <c r="AP93" s="12">
        <f>'S3 Maquette'!I106*1.5</f>
        <v>0</v>
      </c>
      <c r="AQ93" s="12">
        <f>'S4 Maquette'!I106*1.5</f>
        <v>0</v>
      </c>
      <c r="AR93" s="12">
        <f>'S5 Maquette'!I106*1.5</f>
        <v>0</v>
      </c>
      <c r="AS93" s="12">
        <f>'S6 Maquette'!I106*1.5</f>
        <v>0</v>
      </c>
    </row>
    <row r="94" spans="40:45" x14ac:dyDescent="0.55000000000000004">
      <c r="AN94" s="12">
        <f>'S1 Maquette'!I107*1.5</f>
        <v>0</v>
      </c>
      <c r="AO94" s="12">
        <f>'S2 Maquette'!I107*1.5</f>
        <v>0</v>
      </c>
      <c r="AP94" s="12">
        <f>'S3 Maquette'!I107*1.5</f>
        <v>0</v>
      </c>
      <c r="AQ94" s="12">
        <f>'S4 Maquette'!I107*1.5</f>
        <v>0</v>
      </c>
      <c r="AR94" s="12">
        <f>'S5 Maquette'!I107*1.5</f>
        <v>0</v>
      </c>
      <c r="AS94" s="12">
        <f>'S6 Maquette'!I107*1.5</f>
        <v>0</v>
      </c>
    </row>
    <row r="95" spans="40:45" x14ac:dyDescent="0.55000000000000004">
      <c r="AN95" s="12">
        <f>'S1 Maquette'!I108*1.5</f>
        <v>0</v>
      </c>
      <c r="AO95" s="12">
        <f>'S2 Maquette'!I108*1.5</f>
        <v>0</v>
      </c>
      <c r="AP95" s="12">
        <f>'S3 Maquette'!I108*1.5</f>
        <v>0</v>
      </c>
      <c r="AQ95" s="12">
        <f>'S4 Maquette'!I108*1.5</f>
        <v>0</v>
      </c>
      <c r="AR95" s="12">
        <f>'S5 Maquette'!I108*1.5</f>
        <v>0</v>
      </c>
      <c r="AS95" s="12">
        <f>'S6 Maquette'!I108*1.5</f>
        <v>0</v>
      </c>
    </row>
    <row r="96" spans="40:45" x14ac:dyDescent="0.55000000000000004">
      <c r="AN96" s="12">
        <f>'S1 Maquette'!I109*1.5</f>
        <v>0</v>
      </c>
      <c r="AO96" s="12">
        <f>'S2 Maquette'!I109*1.5</f>
        <v>0</v>
      </c>
      <c r="AP96" s="12">
        <f>'S3 Maquette'!I109*1.5</f>
        <v>0</v>
      </c>
      <c r="AQ96" s="12">
        <f>'S4 Maquette'!I109*1.5</f>
        <v>0</v>
      </c>
      <c r="AR96" s="12">
        <f>'S5 Maquette'!I109*1.5</f>
        <v>0</v>
      </c>
      <c r="AS96" s="12">
        <f>'S6 Maquette'!I109*1.5</f>
        <v>0</v>
      </c>
    </row>
    <row r="97" spans="40:45" x14ac:dyDescent="0.55000000000000004">
      <c r="AN97" s="12">
        <f>'S1 Maquette'!I110*1.5</f>
        <v>0</v>
      </c>
      <c r="AO97" s="12">
        <f>'S2 Maquette'!I110*1.5</f>
        <v>0</v>
      </c>
      <c r="AP97" s="12">
        <f>'S3 Maquette'!I110*1.5</f>
        <v>0</v>
      </c>
      <c r="AQ97" s="12">
        <f>'S4 Maquette'!I110*1.5</f>
        <v>0</v>
      </c>
      <c r="AR97" s="12">
        <f>'S5 Maquette'!I110*1.5</f>
        <v>0</v>
      </c>
      <c r="AS97" s="12">
        <f>'S6 Maquette'!I110*1.5</f>
        <v>0</v>
      </c>
    </row>
    <row r="98" spans="40:45" x14ac:dyDescent="0.55000000000000004">
      <c r="AN98" s="12">
        <f>'S1 Maquette'!I111*1.5</f>
        <v>0</v>
      </c>
      <c r="AO98" s="12">
        <f>'S2 Maquette'!I111*1.5</f>
        <v>0</v>
      </c>
      <c r="AP98" s="12">
        <f>'S3 Maquette'!I111*1.5</f>
        <v>0</v>
      </c>
      <c r="AQ98" s="12">
        <f>'S4 Maquette'!I111*1.5</f>
        <v>0</v>
      </c>
      <c r="AR98" s="12">
        <f>'S5 Maquette'!I111*1.5</f>
        <v>0</v>
      </c>
      <c r="AS98" s="12">
        <f>'S6 Maquette'!I111*1.5</f>
        <v>0</v>
      </c>
    </row>
    <row r="99" spans="40:45" x14ac:dyDescent="0.55000000000000004">
      <c r="AN99" s="12">
        <f>'S1 Maquette'!I112*1.5</f>
        <v>0</v>
      </c>
      <c r="AO99" s="12">
        <f>'S2 Maquette'!I112*1.5</f>
        <v>0</v>
      </c>
      <c r="AP99" s="12">
        <f>'S3 Maquette'!I112*1.5</f>
        <v>0</v>
      </c>
      <c r="AQ99" s="12">
        <f>'S4 Maquette'!I112*1.5</f>
        <v>0</v>
      </c>
      <c r="AR99" s="12">
        <f>'S5 Maquette'!I112*1.5</f>
        <v>0</v>
      </c>
      <c r="AS99" s="12">
        <f>'S6 Maquette'!I112*1.5</f>
        <v>0</v>
      </c>
    </row>
    <row r="100" spans="40:45" x14ac:dyDescent="0.55000000000000004">
      <c r="AN100" s="12">
        <f>'S1 Maquette'!I113*1.5</f>
        <v>0</v>
      </c>
      <c r="AO100" s="12">
        <f>'S2 Maquette'!I113*1.5</f>
        <v>0</v>
      </c>
      <c r="AP100" s="12">
        <f>'S3 Maquette'!I113*1.5</f>
        <v>0</v>
      </c>
      <c r="AQ100" s="12">
        <f>'S4 Maquette'!I113*1.5</f>
        <v>0</v>
      </c>
      <c r="AR100" s="12">
        <f>'S5 Maquette'!I113*1.5</f>
        <v>0</v>
      </c>
      <c r="AS100" s="12">
        <f>'S6 Maquette'!I113*1.5</f>
        <v>0</v>
      </c>
    </row>
    <row r="101" spans="40:45" x14ac:dyDescent="0.55000000000000004">
      <c r="AN101" s="12">
        <f>'S1 Maquette'!I114*1.5</f>
        <v>0</v>
      </c>
      <c r="AO101" s="12">
        <f>'S2 Maquette'!I114*1.5</f>
        <v>0</v>
      </c>
      <c r="AP101" s="12">
        <f>'S3 Maquette'!I114*1.5</f>
        <v>0</v>
      </c>
      <c r="AQ101" s="12">
        <f>'S4 Maquette'!I114*1.5</f>
        <v>0</v>
      </c>
      <c r="AR101" s="12">
        <f>'S5 Maquette'!I114*1.5</f>
        <v>0</v>
      </c>
      <c r="AS101" s="12">
        <f>'S6 Maquette'!I114*1.5</f>
        <v>0</v>
      </c>
    </row>
    <row r="102" spans="40:45" x14ac:dyDescent="0.55000000000000004">
      <c r="AN102" s="12">
        <f>'S1 Maquette'!I115*1.5</f>
        <v>0</v>
      </c>
      <c r="AO102" s="12">
        <f>'S2 Maquette'!I115*1.5</f>
        <v>0</v>
      </c>
      <c r="AP102" s="12">
        <f>'S3 Maquette'!I115*1.5</f>
        <v>0</v>
      </c>
      <c r="AQ102" s="12">
        <f>'S4 Maquette'!I115*1.5</f>
        <v>0</v>
      </c>
      <c r="AR102" s="12">
        <f>'S5 Maquette'!I115*1.5</f>
        <v>0</v>
      </c>
      <c r="AS102" s="12">
        <f>'S6 Maquette'!I115*1.5</f>
        <v>0</v>
      </c>
    </row>
    <row r="103" spans="40:45" x14ac:dyDescent="0.55000000000000004">
      <c r="AN103" s="12">
        <f>'S1 Maquette'!I116*1.5</f>
        <v>0</v>
      </c>
      <c r="AO103" s="12">
        <f>'S2 Maquette'!I116*1.5</f>
        <v>0</v>
      </c>
      <c r="AP103" s="12">
        <f>'S3 Maquette'!I116*1.5</f>
        <v>0</v>
      </c>
      <c r="AQ103" s="12">
        <f>'S4 Maquette'!I116*1.5</f>
        <v>0</v>
      </c>
      <c r="AR103" s="12">
        <f>'S5 Maquette'!I116*1.5</f>
        <v>0</v>
      </c>
      <c r="AS103" s="12">
        <f>'S6 Maquette'!I116*1.5</f>
        <v>0</v>
      </c>
    </row>
    <row r="104" spans="40:45" x14ac:dyDescent="0.55000000000000004">
      <c r="AN104" s="12">
        <f>'S1 Maquette'!I117*1.5</f>
        <v>0</v>
      </c>
      <c r="AO104" s="12">
        <f>'S2 Maquette'!I117*1.5</f>
        <v>0</v>
      </c>
      <c r="AP104" s="12">
        <f>'S3 Maquette'!I117*1.5</f>
        <v>0</v>
      </c>
      <c r="AQ104" s="12">
        <f>'S4 Maquette'!I117*1.5</f>
        <v>0</v>
      </c>
      <c r="AR104" s="12">
        <f>'S5 Maquette'!I117*1.5</f>
        <v>0</v>
      </c>
      <c r="AS104" s="12">
        <f>'S6 Maquette'!I117*1.5</f>
        <v>0</v>
      </c>
    </row>
    <row r="105" spans="40:45" x14ac:dyDescent="0.55000000000000004">
      <c r="AN105" s="12">
        <f>'S1 Maquette'!I118*1.5</f>
        <v>0</v>
      </c>
      <c r="AO105" s="12">
        <f>'S2 Maquette'!I118*1.5</f>
        <v>0</v>
      </c>
      <c r="AP105" s="12">
        <f>'S3 Maquette'!I118*1.5</f>
        <v>0</v>
      </c>
      <c r="AQ105" s="12">
        <f>'S4 Maquette'!I118*1.5</f>
        <v>0</v>
      </c>
      <c r="AR105" s="12">
        <f>'S5 Maquette'!I118*1.5</f>
        <v>0</v>
      </c>
      <c r="AS105" s="12">
        <f>'S6 Maquette'!I118*1.5</f>
        <v>0</v>
      </c>
    </row>
    <row r="106" spans="40:45" x14ac:dyDescent="0.55000000000000004">
      <c r="AN106" s="12">
        <f>'S1 Maquette'!I119*1.5</f>
        <v>0</v>
      </c>
      <c r="AO106" s="12">
        <f>'S2 Maquette'!I119*1.5</f>
        <v>0</v>
      </c>
      <c r="AP106" s="12">
        <f>'S3 Maquette'!I119*1.5</f>
        <v>0</v>
      </c>
      <c r="AQ106" s="12">
        <f>'S4 Maquette'!I119*1.5</f>
        <v>0</v>
      </c>
      <c r="AR106" s="12">
        <f>'S5 Maquette'!I119*1.5</f>
        <v>0</v>
      </c>
      <c r="AS106" s="12">
        <f>'S6 Maquette'!I119*1.5</f>
        <v>0</v>
      </c>
    </row>
    <row r="107" spans="40:45" x14ac:dyDescent="0.55000000000000004">
      <c r="AN107" s="12">
        <f>'S1 Maquette'!I120*1.5</f>
        <v>0</v>
      </c>
      <c r="AO107" s="12">
        <f>'S2 Maquette'!I120*1.5</f>
        <v>0</v>
      </c>
      <c r="AP107" s="12">
        <f>'S3 Maquette'!I120*1.5</f>
        <v>0</v>
      </c>
      <c r="AQ107" s="12">
        <f>'S4 Maquette'!I120*1.5</f>
        <v>0</v>
      </c>
      <c r="AR107" s="12">
        <f>'S5 Maquette'!I120*1.5</f>
        <v>0</v>
      </c>
      <c r="AS107" s="12">
        <f>'S6 Maquette'!I120*1.5</f>
        <v>0</v>
      </c>
    </row>
    <row r="108" spans="40:45" x14ac:dyDescent="0.55000000000000004">
      <c r="AN108" s="12">
        <f>'S1 Maquette'!I121*1.5</f>
        <v>0</v>
      </c>
      <c r="AO108" s="12">
        <f>'S2 Maquette'!I121*1.5</f>
        <v>0</v>
      </c>
      <c r="AP108" s="12">
        <f>'S3 Maquette'!I121*1.5</f>
        <v>0</v>
      </c>
      <c r="AQ108" s="12">
        <f>'S4 Maquette'!I121*1.5</f>
        <v>0</v>
      </c>
      <c r="AR108" s="12">
        <f>'S5 Maquette'!I121*1.5</f>
        <v>0</v>
      </c>
      <c r="AS108" s="12">
        <f>'S6 Maquette'!I121*1.5</f>
        <v>0</v>
      </c>
    </row>
    <row r="109" spans="40:45" x14ac:dyDescent="0.55000000000000004">
      <c r="AN109" s="12">
        <f>'S1 Maquette'!I122*1.5</f>
        <v>0</v>
      </c>
      <c r="AO109" s="12">
        <f>'S2 Maquette'!I122*1.5</f>
        <v>0</v>
      </c>
      <c r="AP109" s="12">
        <f>'S3 Maquette'!I122*1.5</f>
        <v>0</v>
      </c>
      <c r="AQ109" s="12">
        <f>'S4 Maquette'!I122*1.5</f>
        <v>0</v>
      </c>
      <c r="AR109" s="12">
        <f>'S5 Maquette'!I122*1.5</f>
        <v>0</v>
      </c>
      <c r="AS109" s="12">
        <f>'S6 Maquette'!I122*1.5</f>
        <v>0</v>
      </c>
    </row>
    <row r="110" spans="40:45" x14ac:dyDescent="0.55000000000000004">
      <c r="AN110" s="12">
        <f>'S1 Maquette'!I123*1.5</f>
        <v>0</v>
      </c>
      <c r="AO110" s="12">
        <f>'S2 Maquette'!I123*1.5</f>
        <v>0</v>
      </c>
      <c r="AP110" s="12">
        <f>'S3 Maquette'!I123*1.5</f>
        <v>0</v>
      </c>
      <c r="AQ110" s="12">
        <f>'S4 Maquette'!I123*1.5</f>
        <v>0</v>
      </c>
      <c r="AR110" s="12">
        <f>'S5 Maquette'!I123*1.5</f>
        <v>0</v>
      </c>
      <c r="AS110" s="12">
        <f>'S6 Maquette'!I123*1.5</f>
        <v>0</v>
      </c>
    </row>
    <row r="111" spans="40:45" x14ac:dyDescent="0.55000000000000004">
      <c r="AN111" s="12">
        <f>'S1 Maquette'!I124*1.5</f>
        <v>0</v>
      </c>
      <c r="AO111" s="12">
        <f>'S2 Maquette'!I124*1.5</f>
        <v>0</v>
      </c>
      <c r="AP111" s="12">
        <f>'S3 Maquette'!I124*1.5</f>
        <v>0</v>
      </c>
      <c r="AQ111" s="12">
        <f>'S4 Maquette'!I124*1.5</f>
        <v>0</v>
      </c>
      <c r="AR111" s="12">
        <f>'S5 Maquette'!I124*1.5</f>
        <v>0</v>
      </c>
      <c r="AS111" s="12">
        <f>'S6 Maquette'!I124*1.5</f>
        <v>0</v>
      </c>
    </row>
    <row r="112" spans="40:45" x14ac:dyDescent="0.55000000000000004">
      <c r="AN112" s="12">
        <f>'S1 Maquette'!I125*1.5</f>
        <v>0</v>
      </c>
      <c r="AO112" s="12">
        <f>'S2 Maquette'!I125*1.5</f>
        <v>0</v>
      </c>
      <c r="AP112" s="12">
        <f>'S3 Maquette'!I125*1.5</f>
        <v>0</v>
      </c>
      <c r="AQ112" s="12">
        <f>'S4 Maquette'!I125*1.5</f>
        <v>0</v>
      </c>
      <c r="AR112" s="12">
        <f>'S5 Maquette'!I125*1.5</f>
        <v>0</v>
      </c>
      <c r="AS112" s="12">
        <f>'S6 Maquette'!I125*1.5</f>
        <v>0</v>
      </c>
    </row>
    <row r="113" spans="40:45" x14ac:dyDescent="0.55000000000000004">
      <c r="AN113" s="12">
        <f>'S1 Maquette'!I126*1.5</f>
        <v>0</v>
      </c>
      <c r="AO113" s="12">
        <f>'S2 Maquette'!I126*1.5</f>
        <v>0</v>
      </c>
      <c r="AP113" s="12">
        <f>'S3 Maquette'!I126*1.5</f>
        <v>0</v>
      </c>
      <c r="AQ113" s="12">
        <f>'S4 Maquette'!I126*1.5</f>
        <v>0</v>
      </c>
      <c r="AR113" s="12">
        <f>'S5 Maquette'!I126*1.5</f>
        <v>0</v>
      </c>
      <c r="AS113" s="12">
        <f>'S6 Maquette'!I126*1.5</f>
        <v>0</v>
      </c>
    </row>
    <row r="114" spans="40:45" x14ac:dyDescent="0.55000000000000004">
      <c r="AN114" s="12">
        <f>'S1 Maquette'!I127*1.5</f>
        <v>0</v>
      </c>
      <c r="AO114" s="12">
        <f>'S2 Maquette'!I127*1.5</f>
        <v>0</v>
      </c>
      <c r="AP114" s="12">
        <f>'S3 Maquette'!I127*1.5</f>
        <v>0</v>
      </c>
      <c r="AQ114" s="12">
        <f>'S4 Maquette'!I127*1.5</f>
        <v>0</v>
      </c>
      <c r="AR114" s="12">
        <f>'S5 Maquette'!I127*1.5</f>
        <v>0</v>
      </c>
      <c r="AS114" s="12">
        <f>'S6 Maquette'!I127*1.5</f>
        <v>0</v>
      </c>
    </row>
    <row r="115" spans="40:45" x14ac:dyDescent="0.55000000000000004">
      <c r="AN115" s="12">
        <f>'S1 Maquette'!I128*1.5</f>
        <v>0</v>
      </c>
      <c r="AO115" s="12">
        <f>'S2 Maquette'!I128*1.5</f>
        <v>0</v>
      </c>
      <c r="AP115" s="12">
        <f>'S3 Maquette'!I128*1.5</f>
        <v>0</v>
      </c>
      <c r="AQ115" s="12">
        <f>'S4 Maquette'!I128*1.5</f>
        <v>0</v>
      </c>
      <c r="AR115" s="12">
        <f>'S5 Maquette'!I128*1.5</f>
        <v>0</v>
      </c>
      <c r="AS115" s="12">
        <f>'S6 Maquette'!I128*1.5</f>
        <v>0</v>
      </c>
    </row>
    <row r="116" spans="40:45" x14ac:dyDescent="0.55000000000000004">
      <c r="AN116" s="12">
        <f>'S1 Maquette'!I129*1.5</f>
        <v>0</v>
      </c>
      <c r="AO116" s="12">
        <f>'S2 Maquette'!I129*1.5</f>
        <v>0</v>
      </c>
      <c r="AP116" s="12">
        <f>'S3 Maquette'!I129*1.5</f>
        <v>0</v>
      </c>
      <c r="AQ116" s="12">
        <f>'S4 Maquette'!I129*1.5</f>
        <v>0</v>
      </c>
      <c r="AR116" s="12">
        <f>'S5 Maquette'!I129*1.5</f>
        <v>0</v>
      </c>
      <c r="AS116" s="12">
        <f>'S6 Maquette'!I129*1.5</f>
        <v>0</v>
      </c>
    </row>
    <row r="117" spans="40:45" x14ac:dyDescent="0.55000000000000004">
      <c r="AN117" s="12">
        <f>'S1 Maquette'!I130*1.5</f>
        <v>0</v>
      </c>
      <c r="AO117" s="12">
        <f>'S2 Maquette'!I130*1.5</f>
        <v>0</v>
      </c>
      <c r="AP117" s="12">
        <f>'S3 Maquette'!I130*1.5</f>
        <v>0</v>
      </c>
      <c r="AQ117" s="12">
        <f>'S4 Maquette'!I130*1.5</f>
        <v>0</v>
      </c>
      <c r="AR117" s="12">
        <f>'S5 Maquette'!I130*1.5</f>
        <v>0</v>
      </c>
      <c r="AS117" s="12">
        <f>'S6 Maquette'!I130*1.5</f>
        <v>0</v>
      </c>
    </row>
    <row r="118" spans="40:45" x14ac:dyDescent="0.55000000000000004">
      <c r="AN118" s="12">
        <f>'S1 Maquette'!I131*1.5</f>
        <v>0</v>
      </c>
      <c r="AO118" s="12">
        <f>'S2 Maquette'!I131*1.5</f>
        <v>0</v>
      </c>
      <c r="AP118" s="12">
        <f>'S3 Maquette'!I131*1.5</f>
        <v>0</v>
      </c>
      <c r="AQ118" s="12">
        <f>'S4 Maquette'!I131*1.5</f>
        <v>0</v>
      </c>
      <c r="AR118" s="12">
        <f>'S5 Maquette'!I131*1.5</f>
        <v>0</v>
      </c>
      <c r="AS118" s="12">
        <f>'S6 Maquette'!I131*1.5</f>
        <v>0</v>
      </c>
    </row>
    <row r="119" spans="40:45" x14ac:dyDescent="0.55000000000000004">
      <c r="AN119" s="12">
        <f>'S1 Maquette'!I132*1.5</f>
        <v>0</v>
      </c>
      <c r="AO119" s="12">
        <f>'S2 Maquette'!I132*1.5</f>
        <v>0</v>
      </c>
      <c r="AP119" s="12">
        <f>'S3 Maquette'!I132*1.5</f>
        <v>0</v>
      </c>
      <c r="AQ119" s="12">
        <f>'S4 Maquette'!I132*1.5</f>
        <v>0</v>
      </c>
      <c r="AR119" s="12">
        <f>'S5 Maquette'!I132*1.5</f>
        <v>0</v>
      </c>
      <c r="AS119" s="12">
        <f>'S6 Maquette'!I132*1.5</f>
        <v>0</v>
      </c>
    </row>
    <row r="120" spans="40:45" x14ac:dyDescent="0.55000000000000004">
      <c r="AN120" s="12">
        <f>'S1 Maquette'!I133*1.5</f>
        <v>0</v>
      </c>
      <c r="AO120" s="12">
        <f>'S2 Maquette'!I133*1.5</f>
        <v>0</v>
      </c>
      <c r="AP120" s="12">
        <f>'S3 Maquette'!I133*1.5</f>
        <v>0</v>
      </c>
      <c r="AQ120" s="12">
        <f>'S4 Maquette'!I133*1.5</f>
        <v>0</v>
      </c>
      <c r="AR120" s="12">
        <f>'S5 Maquette'!I133*1.5</f>
        <v>0</v>
      </c>
      <c r="AS120" s="12">
        <f>'S6 Maquette'!I133*1.5</f>
        <v>0</v>
      </c>
    </row>
    <row r="121" spans="40:45" x14ac:dyDescent="0.55000000000000004">
      <c r="AN121" s="12">
        <f>'S1 Maquette'!I134*1.5</f>
        <v>0</v>
      </c>
      <c r="AO121" s="12">
        <f>'S2 Maquette'!I134*1.5</f>
        <v>0</v>
      </c>
      <c r="AP121" s="12">
        <f>'S3 Maquette'!I134*1.5</f>
        <v>0</v>
      </c>
      <c r="AQ121" s="12">
        <f>'S4 Maquette'!I134*1.5</f>
        <v>0</v>
      </c>
      <c r="AR121" s="12">
        <f>'S5 Maquette'!I134*1.5</f>
        <v>0</v>
      </c>
      <c r="AS121" s="12">
        <f>'S6 Maquette'!I134*1.5</f>
        <v>0</v>
      </c>
    </row>
    <row r="122" spans="40:45" x14ac:dyDescent="0.55000000000000004">
      <c r="AN122" s="12">
        <f>'S1 Maquette'!I135*1.5</f>
        <v>0</v>
      </c>
      <c r="AO122" s="12">
        <f>'S2 Maquette'!I135*1.5</f>
        <v>0</v>
      </c>
      <c r="AP122" s="12">
        <f>'S3 Maquette'!I135*1.5</f>
        <v>0</v>
      </c>
      <c r="AQ122" s="12">
        <f>'S4 Maquette'!I135*1.5</f>
        <v>0</v>
      </c>
      <c r="AR122" s="12">
        <f>'S5 Maquette'!I135*1.5</f>
        <v>0</v>
      </c>
      <c r="AS122" s="12">
        <f>'S6 Maquette'!I135*1.5</f>
        <v>0</v>
      </c>
    </row>
    <row r="123" spans="40:45" x14ac:dyDescent="0.55000000000000004">
      <c r="AN123" s="12">
        <f>'S1 Maquette'!I136*1.5</f>
        <v>0</v>
      </c>
      <c r="AO123" s="12">
        <f>'S2 Maquette'!I136*1.5</f>
        <v>0</v>
      </c>
      <c r="AP123" s="12">
        <f>'S3 Maquette'!I136*1.5</f>
        <v>0</v>
      </c>
      <c r="AQ123" s="12">
        <f>'S4 Maquette'!I136*1.5</f>
        <v>0</v>
      </c>
      <c r="AR123" s="12">
        <f>'S5 Maquette'!I136*1.5</f>
        <v>0</v>
      </c>
      <c r="AS123" s="12">
        <f>'S6 Maquette'!I136*1.5</f>
        <v>0</v>
      </c>
    </row>
    <row r="124" spans="40:45" x14ac:dyDescent="0.55000000000000004">
      <c r="AN124" s="12">
        <f>'S1 Maquette'!I137*1.5</f>
        <v>0</v>
      </c>
      <c r="AO124" s="12">
        <f>'S2 Maquette'!I137*1.5</f>
        <v>0</v>
      </c>
      <c r="AP124" s="12">
        <f>'S3 Maquette'!I137*1.5</f>
        <v>0</v>
      </c>
      <c r="AQ124" s="12">
        <f>'S4 Maquette'!I137*1.5</f>
        <v>0</v>
      </c>
      <c r="AR124" s="12">
        <f>'S5 Maquette'!I137*1.5</f>
        <v>0</v>
      </c>
      <c r="AS124" s="12">
        <f>'S6 Maquette'!I137*1.5</f>
        <v>0</v>
      </c>
    </row>
    <row r="125" spans="40:45" x14ac:dyDescent="0.55000000000000004">
      <c r="AN125" s="12">
        <f>'S1 Maquette'!I138*1.5</f>
        <v>0</v>
      </c>
      <c r="AO125" s="12">
        <f>'S2 Maquette'!I138*1.5</f>
        <v>0</v>
      </c>
      <c r="AP125" s="12">
        <f>'S3 Maquette'!I138*1.5</f>
        <v>0</v>
      </c>
      <c r="AQ125" s="12">
        <f>'S4 Maquette'!I138*1.5</f>
        <v>0</v>
      </c>
      <c r="AR125" s="12">
        <f>'S5 Maquette'!I138*1.5</f>
        <v>0</v>
      </c>
      <c r="AS125" s="12">
        <f>'S6 Maquette'!I138*1.5</f>
        <v>0</v>
      </c>
    </row>
    <row r="126" spans="40:45" x14ac:dyDescent="0.55000000000000004">
      <c r="AN126" s="12">
        <f>'S1 Maquette'!I139*1.5</f>
        <v>0</v>
      </c>
      <c r="AO126" s="12">
        <f>'S2 Maquette'!I139*1.5</f>
        <v>0</v>
      </c>
      <c r="AP126" s="12">
        <f>'S3 Maquette'!I139*1.5</f>
        <v>0</v>
      </c>
      <c r="AQ126" s="12">
        <f>'S4 Maquette'!I139*1.5</f>
        <v>0</v>
      </c>
      <c r="AR126" s="12">
        <f>'S5 Maquette'!I139*1.5</f>
        <v>0</v>
      </c>
      <c r="AS126" s="12">
        <f>'S6 Maquette'!I139*1.5</f>
        <v>0</v>
      </c>
    </row>
    <row r="127" spans="40:45" x14ac:dyDescent="0.55000000000000004">
      <c r="AN127" s="12">
        <f>'S1 Maquette'!I140*1.5</f>
        <v>0</v>
      </c>
      <c r="AO127" s="12">
        <f>'S2 Maquette'!I140*1.5</f>
        <v>0</v>
      </c>
      <c r="AP127" s="12">
        <f>'S3 Maquette'!I140*1.5</f>
        <v>0</v>
      </c>
      <c r="AQ127" s="12">
        <f>'S4 Maquette'!I140*1.5</f>
        <v>0</v>
      </c>
      <c r="AR127" s="12">
        <f>'S5 Maquette'!I140*1.5</f>
        <v>0</v>
      </c>
      <c r="AS127" s="12">
        <f>'S6 Maquette'!I140*1.5</f>
        <v>0</v>
      </c>
    </row>
    <row r="128" spans="40:45" x14ac:dyDescent="0.55000000000000004">
      <c r="AN128" s="12">
        <f>'S1 Maquette'!I141*1.5</f>
        <v>0</v>
      </c>
      <c r="AO128" s="12">
        <f>'S2 Maquette'!I141*1.5</f>
        <v>0</v>
      </c>
      <c r="AP128" s="12">
        <f>'S3 Maquette'!I141*1.5</f>
        <v>0</v>
      </c>
      <c r="AQ128" s="12">
        <f>'S4 Maquette'!I141*1.5</f>
        <v>0</v>
      </c>
      <c r="AR128" s="12">
        <f>'S5 Maquette'!I141*1.5</f>
        <v>0</v>
      </c>
      <c r="AS128" s="12">
        <f>'S6 Maquette'!I141*1.5</f>
        <v>0</v>
      </c>
    </row>
    <row r="129" spans="40:45" x14ac:dyDescent="0.55000000000000004">
      <c r="AN129" s="12">
        <f>'S1 Maquette'!I142*1.5</f>
        <v>0</v>
      </c>
      <c r="AO129" s="12">
        <f>'S2 Maquette'!I142*1.5</f>
        <v>0</v>
      </c>
      <c r="AP129" s="12">
        <f>'S3 Maquette'!I142*1.5</f>
        <v>0</v>
      </c>
      <c r="AQ129" s="12">
        <f>'S4 Maquette'!I142*1.5</f>
        <v>0</v>
      </c>
      <c r="AR129" s="12">
        <f>'S5 Maquette'!I142*1.5</f>
        <v>0</v>
      </c>
      <c r="AS129" s="12">
        <f>'S6 Maquette'!I142*1.5</f>
        <v>0</v>
      </c>
    </row>
    <row r="130" spans="40:45" x14ac:dyDescent="0.55000000000000004">
      <c r="AN130" s="12">
        <f>'S1 Maquette'!I143*1.5</f>
        <v>0</v>
      </c>
      <c r="AO130" s="12">
        <f>'S2 Maquette'!I143*1.5</f>
        <v>0</v>
      </c>
      <c r="AP130" s="12">
        <f>'S3 Maquette'!I143*1.5</f>
        <v>0</v>
      </c>
      <c r="AQ130" s="12">
        <f>'S4 Maquette'!I143*1.5</f>
        <v>0</v>
      </c>
      <c r="AR130" s="12">
        <f>'S5 Maquette'!I143*1.5</f>
        <v>0</v>
      </c>
      <c r="AS130" s="12">
        <f>'S6 Maquette'!I143*1.5</f>
        <v>0</v>
      </c>
    </row>
    <row r="131" spans="40:45" x14ac:dyDescent="0.55000000000000004">
      <c r="AN131" s="12">
        <f>'S1 Maquette'!I144*1.5</f>
        <v>0</v>
      </c>
      <c r="AO131" s="12">
        <f>'S2 Maquette'!I144*1.5</f>
        <v>0</v>
      </c>
      <c r="AP131" s="12">
        <f>'S3 Maquette'!I144*1.5</f>
        <v>0</v>
      </c>
      <c r="AQ131" s="12">
        <f>'S4 Maquette'!I144*1.5</f>
        <v>0</v>
      </c>
      <c r="AR131" s="12">
        <f>'S5 Maquette'!I144*1.5</f>
        <v>0</v>
      </c>
      <c r="AS131" s="12">
        <f>'S6 Maquette'!I144*1.5</f>
        <v>0</v>
      </c>
    </row>
    <row r="132" spans="40:45" x14ac:dyDescent="0.55000000000000004">
      <c r="AN132" s="12">
        <f>'S1 Maquette'!I145*1.5</f>
        <v>0</v>
      </c>
      <c r="AO132" s="12">
        <f>'S2 Maquette'!I145*1.5</f>
        <v>0</v>
      </c>
      <c r="AP132" s="12">
        <f>'S3 Maquette'!I145*1.5</f>
        <v>0</v>
      </c>
      <c r="AQ132" s="12">
        <f>'S4 Maquette'!I145*1.5</f>
        <v>0</v>
      </c>
      <c r="AR132" s="12">
        <f>'S5 Maquette'!I145*1.5</f>
        <v>0</v>
      </c>
      <c r="AS132" s="12">
        <f>'S6 Maquette'!I145*1.5</f>
        <v>0</v>
      </c>
    </row>
    <row r="133" spans="40:45" x14ac:dyDescent="0.55000000000000004">
      <c r="AN133" s="12">
        <f>'S1 Maquette'!I146*1.5</f>
        <v>0</v>
      </c>
      <c r="AO133" s="12">
        <f>'S2 Maquette'!I146*1.5</f>
        <v>0</v>
      </c>
      <c r="AP133" s="12">
        <f>'S3 Maquette'!I146*1.5</f>
        <v>0</v>
      </c>
      <c r="AQ133" s="12">
        <f>'S4 Maquette'!I146*1.5</f>
        <v>0</v>
      </c>
      <c r="AR133" s="12">
        <f>'S5 Maquette'!I146*1.5</f>
        <v>0</v>
      </c>
      <c r="AS133" s="12">
        <f>'S6 Maquette'!I146*1.5</f>
        <v>0</v>
      </c>
    </row>
    <row r="134" spans="40:45" x14ac:dyDescent="0.55000000000000004">
      <c r="AN134" s="12">
        <f>'S1 Maquette'!I147*1.5</f>
        <v>0</v>
      </c>
      <c r="AO134" s="12">
        <f>'S2 Maquette'!I147*1.5</f>
        <v>0</v>
      </c>
      <c r="AP134" s="12">
        <f>'S3 Maquette'!I147*1.5</f>
        <v>0</v>
      </c>
      <c r="AQ134" s="12">
        <f>'S4 Maquette'!I147*1.5</f>
        <v>0</v>
      </c>
      <c r="AR134" s="12">
        <f>'S5 Maquette'!I147*1.5</f>
        <v>0</v>
      </c>
      <c r="AS134" s="12">
        <f>'S6 Maquette'!I147*1.5</f>
        <v>0</v>
      </c>
    </row>
    <row r="135" spans="40:45" x14ac:dyDescent="0.55000000000000004">
      <c r="AN135" s="12">
        <f>'S1 Maquette'!I148*1.5</f>
        <v>0</v>
      </c>
      <c r="AO135" s="12">
        <f>'S2 Maquette'!I148*1.5</f>
        <v>0</v>
      </c>
      <c r="AP135" s="12">
        <f>'S3 Maquette'!I148*1.5</f>
        <v>0</v>
      </c>
      <c r="AQ135" s="12">
        <f>'S4 Maquette'!I148*1.5</f>
        <v>0</v>
      </c>
      <c r="AR135" s="12">
        <f>'S5 Maquette'!I148*1.5</f>
        <v>0</v>
      </c>
      <c r="AS135" s="12">
        <f>'S6 Maquette'!I148*1.5</f>
        <v>0</v>
      </c>
    </row>
    <row r="136" spans="40:45" x14ac:dyDescent="0.55000000000000004">
      <c r="AN136" s="12">
        <f>'S1 Maquette'!I149*1.5</f>
        <v>0</v>
      </c>
      <c r="AO136" s="12">
        <f>'S2 Maquette'!I149*1.5</f>
        <v>0</v>
      </c>
      <c r="AP136" s="12">
        <f>'S3 Maquette'!I149*1.5</f>
        <v>0</v>
      </c>
      <c r="AQ136" s="12">
        <f>'S4 Maquette'!I149*1.5</f>
        <v>0</v>
      </c>
      <c r="AR136" s="12">
        <f>'S5 Maquette'!I149*1.5</f>
        <v>0</v>
      </c>
      <c r="AS136" s="12">
        <f>'S6 Maquette'!I149*1.5</f>
        <v>0</v>
      </c>
    </row>
    <row r="137" spans="40:45" x14ac:dyDescent="0.55000000000000004">
      <c r="AN137" s="12">
        <f>'S1 Maquette'!I150*1.5</f>
        <v>0</v>
      </c>
      <c r="AO137" s="12">
        <f>'S2 Maquette'!I150*1.5</f>
        <v>0</v>
      </c>
      <c r="AP137" s="12">
        <f>'S3 Maquette'!I150*1.5</f>
        <v>0</v>
      </c>
      <c r="AQ137" s="12">
        <f>'S4 Maquette'!I150*1.5</f>
        <v>0</v>
      </c>
      <c r="AR137" s="12">
        <f>'S5 Maquette'!I150*1.5</f>
        <v>0</v>
      </c>
      <c r="AS137" s="12">
        <f>'S6 Maquette'!I150*1.5</f>
        <v>0</v>
      </c>
    </row>
    <row r="138" spans="40:45" x14ac:dyDescent="0.55000000000000004">
      <c r="AN138" s="12">
        <f>'S1 Maquette'!I151*1.5</f>
        <v>0</v>
      </c>
      <c r="AO138" s="12">
        <f>'S2 Maquette'!I151*1.5</f>
        <v>0</v>
      </c>
      <c r="AP138" s="12">
        <f>'S3 Maquette'!I151*1.5</f>
        <v>0</v>
      </c>
      <c r="AQ138" s="12">
        <f>'S4 Maquette'!I151*1.5</f>
        <v>0</v>
      </c>
      <c r="AR138" s="12">
        <f>'S5 Maquette'!I151*1.5</f>
        <v>0</v>
      </c>
      <c r="AS138" s="12">
        <f>'S6 Maquette'!I151*1.5</f>
        <v>0</v>
      </c>
    </row>
    <row r="139" spans="40:45" x14ac:dyDescent="0.55000000000000004">
      <c r="AN139" s="12">
        <f>'S1 Maquette'!I152*1.5</f>
        <v>0</v>
      </c>
      <c r="AO139" s="12">
        <f>'S2 Maquette'!I152*1.5</f>
        <v>0</v>
      </c>
      <c r="AP139" s="12">
        <f>'S3 Maquette'!I152*1.5</f>
        <v>0</v>
      </c>
      <c r="AQ139" s="12">
        <f>'S4 Maquette'!I152*1.5</f>
        <v>0</v>
      </c>
      <c r="AR139" s="12">
        <f>'S5 Maquette'!I152*1.5</f>
        <v>0</v>
      </c>
      <c r="AS139" s="12">
        <f>'S6 Maquette'!I152*1.5</f>
        <v>0</v>
      </c>
    </row>
    <row r="140" spans="40:45" x14ac:dyDescent="0.55000000000000004">
      <c r="AN140" s="12">
        <f>'S1 Maquette'!I153*1.5</f>
        <v>0</v>
      </c>
      <c r="AO140" s="12">
        <f>'S2 Maquette'!I153*1.5</f>
        <v>0</v>
      </c>
      <c r="AP140" s="12">
        <f>'S3 Maquette'!I153*1.5</f>
        <v>0</v>
      </c>
      <c r="AQ140" s="12">
        <f>'S4 Maquette'!I153*1.5</f>
        <v>0</v>
      </c>
      <c r="AR140" s="12">
        <f>'S5 Maquette'!I153*1.5</f>
        <v>0</v>
      </c>
      <c r="AS140" s="12">
        <f>'S6 Maquette'!I153*1.5</f>
        <v>0</v>
      </c>
    </row>
    <row r="141" spans="40:45" x14ac:dyDescent="0.55000000000000004">
      <c r="AN141" s="12">
        <f>'S1 Maquette'!I154*1.5</f>
        <v>0</v>
      </c>
      <c r="AO141" s="12">
        <f>'S2 Maquette'!I154*1.5</f>
        <v>0</v>
      </c>
      <c r="AP141" s="12">
        <f>'S3 Maquette'!I154*1.5</f>
        <v>0</v>
      </c>
      <c r="AQ141" s="12">
        <f>'S4 Maquette'!I154*1.5</f>
        <v>0</v>
      </c>
      <c r="AR141" s="12">
        <f>'S5 Maquette'!I154*1.5</f>
        <v>0</v>
      </c>
      <c r="AS141" s="12">
        <f>'S6 Maquette'!I154*1.5</f>
        <v>0</v>
      </c>
    </row>
    <row r="142" spans="40:45" x14ac:dyDescent="0.55000000000000004">
      <c r="AN142" s="12">
        <f>'S1 Maquette'!I155*1.5</f>
        <v>0</v>
      </c>
      <c r="AO142" s="12">
        <f>'S2 Maquette'!I155*1.5</f>
        <v>0</v>
      </c>
      <c r="AP142" s="12">
        <f>'S3 Maquette'!I155*1.5</f>
        <v>0</v>
      </c>
      <c r="AQ142" s="12">
        <f>'S4 Maquette'!I155*1.5</f>
        <v>0</v>
      </c>
      <c r="AR142" s="12">
        <f>'S5 Maquette'!I155*1.5</f>
        <v>0</v>
      </c>
      <c r="AS142" s="12">
        <f>'S6 Maquette'!I155*1.5</f>
        <v>0</v>
      </c>
    </row>
    <row r="143" spans="40:45" x14ac:dyDescent="0.55000000000000004">
      <c r="AN143" s="12">
        <f>'S1 Maquette'!I156*1.5</f>
        <v>0</v>
      </c>
      <c r="AO143" s="12">
        <f>'S2 Maquette'!I156*1.5</f>
        <v>0</v>
      </c>
      <c r="AP143" s="12">
        <f>'S3 Maquette'!I156*1.5</f>
        <v>0</v>
      </c>
      <c r="AQ143" s="12">
        <f>'S4 Maquette'!I156*1.5</f>
        <v>0</v>
      </c>
      <c r="AR143" s="12">
        <f>'S5 Maquette'!I156*1.5</f>
        <v>0</v>
      </c>
      <c r="AS143" s="12">
        <f>'S6 Maquette'!I156*1.5</f>
        <v>0</v>
      </c>
    </row>
    <row r="144" spans="40:45" x14ac:dyDescent="0.55000000000000004">
      <c r="AN144" s="12">
        <f>'S1 Maquette'!I157*1.5</f>
        <v>0</v>
      </c>
      <c r="AO144" s="12">
        <f>'S2 Maquette'!I157*1.5</f>
        <v>0</v>
      </c>
      <c r="AP144" s="12">
        <f>'S3 Maquette'!I157*1.5</f>
        <v>0</v>
      </c>
      <c r="AQ144" s="12">
        <f>'S4 Maquette'!I157*1.5</f>
        <v>0</v>
      </c>
      <c r="AR144" s="12">
        <f>'S5 Maquette'!I157*1.5</f>
        <v>0</v>
      </c>
      <c r="AS144" s="12">
        <f>'S6 Maquette'!I157*1.5</f>
        <v>0</v>
      </c>
    </row>
    <row r="145" spans="40:45" x14ac:dyDescent="0.55000000000000004">
      <c r="AN145" s="12">
        <f>'S1 Maquette'!I158*1.5</f>
        <v>0</v>
      </c>
      <c r="AO145" s="12">
        <f>'S2 Maquette'!I158*1.5</f>
        <v>0</v>
      </c>
      <c r="AP145" s="12">
        <f>'S3 Maquette'!I158*1.5</f>
        <v>0</v>
      </c>
      <c r="AQ145" s="12">
        <f>'S4 Maquette'!I158*1.5</f>
        <v>0</v>
      </c>
      <c r="AR145" s="12">
        <f>'S5 Maquette'!I158*1.5</f>
        <v>0</v>
      </c>
      <c r="AS145" s="12">
        <f>'S6 Maquette'!I158*1.5</f>
        <v>0</v>
      </c>
    </row>
    <row r="146" spans="40:45" x14ac:dyDescent="0.55000000000000004">
      <c r="AN146" s="12">
        <f>'S1 Maquette'!I159*1.5</f>
        <v>0</v>
      </c>
      <c r="AO146" s="12">
        <f>'S2 Maquette'!I159*1.5</f>
        <v>0</v>
      </c>
      <c r="AP146" s="12">
        <f>'S3 Maquette'!I159*1.5</f>
        <v>0</v>
      </c>
      <c r="AQ146" s="12">
        <f>'S4 Maquette'!I159*1.5</f>
        <v>0</v>
      </c>
      <c r="AR146" s="12">
        <f>'S5 Maquette'!I159*1.5</f>
        <v>0</v>
      </c>
      <c r="AS146" s="12">
        <f>'S6 Maquette'!I159*1.5</f>
        <v>0</v>
      </c>
    </row>
    <row r="147" spans="40:45" x14ac:dyDescent="0.55000000000000004">
      <c r="AN147" s="12">
        <f>'S1 Maquette'!I160*1.5</f>
        <v>0</v>
      </c>
      <c r="AO147" s="12">
        <f>'S2 Maquette'!I160*1.5</f>
        <v>0</v>
      </c>
      <c r="AP147" s="12">
        <f>'S3 Maquette'!I160*1.5</f>
        <v>0</v>
      </c>
      <c r="AQ147" s="12">
        <f>'S4 Maquette'!I160*1.5</f>
        <v>0</v>
      </c>
      <c r="AR147" s="12">
        <f>'S5 Maquette'!I160*1.5</f>
        <v>0</v>
      </c>
      <c r="AS147" s="12">
        <f>'S6 Maquette'!I160*1.5</f>
        <v>0</v>
      </c>
    </row>
    <row r="148" spans="40:45" x14ac:dyDescent="0.55000000000000004">
      <c r="AN148" s="12">
        <f>'S1 Maquette'!I161*1.5</f>
        <v>0</v>
      </c>
      <c r="AO148" s="12">
        <f>'S2 Maquette'!I161*1.5</f>
        <v>0</v>
      </c>
      <c r="AP148" s="12">
        <f>'S3 Maquette'!I161*1.5</f>
        <v>0</v>
      </c>
      <c r="AQ148" s="12">
        <f>'S4 Maquette'!I161*1.5</f>
        <v>0</v>
      </c>
      <c r="AR148" s="12">
        <f>'S5 Maquette'!I161*1.5</f>
        <v>0</v>
      </c>
      <c r="AS148" s="12">
        <f>'S6 Maquette'!I161*1.5</f>
        <v>0</v>
      </c>
    </row>
    <row r="149" spans="40:45" x14ac:dyDescent="0.55000000000000004">
      <c r="AN149" s="12">
        <f>'S1 Maquette'!I162*1.5</f>
        <v>0</v>
      </c>
      <c r="AO149" s="12">
        <f>'S2 Maquette'!I162*1.5</f>
        <v>0</v>
      </c>
      <c r="AP149" s="12">
        <f>'S3 Maquette'!I162*1.5</f>
        <v>0</v>
      </c>
      <c r="AQ149" s="12">
        <f>'S4 Maquette'!I162*1.5</f>
        <v>0</v>
      </c>
      <c r="AR149" s="12">
        <f>'S5 Maquette'!I162*1.5</f>
        <v>0</v>
      </c>
      <c r="AS149" s="12">
        <f>'S6 Maquette'!I162*1.5</f>
        <v>0</v>
      </c>
    </row>
    <row r="150" spans="40:45" x14ac:dyDescent="0.55000000000000004">
      <c r="AN150" s="12">
        <f>'S1 Maquette'!I163*1.5</f>
        <v>0</v>
      </c>
      <c r="AO150" s="12">
        <f>'S2 Maquette'!I163*1.5</f>
        <v>0</v>
      </c>
      <c r="AP150" s="12">
        <f>'S3 Maquette'!I163*1.5</f>
        <v>0</v>
      </c>
      <c r="AQ150" s="12">
        <f>'S4 Maquette'!I163*1.5</f>
        <v>0</v>
      </c>
      <c r="AR150" s="12">
        <f>'S5 Maquette'!I163*1.5</f>
        <v>0</v>
      </c>
      <c r="AS150" s="12">
        <f>'S6 Maquette'!I163*1.5</f>
        <v>0</v>
      </c>
    </row>
    <row r="151" spans="40:45" x14ac:dyDescent="0.55000000000000004">
      <c r="AN151" s="12">
        <f>'S1 Maquette'!I164*1.5</f>
        <v>0</v>
      </c>
      <c r="AO151" s="12">
        <f>'S2 Maquette'!I164*1.5</f>
        <v>0</v>
      </c>
      <c r="AP151" s="12">
        <f>'S3 Maquette'!I164*1.5</f>
        <v>0</v>
      </c>
      <c r="AQ151" s="12">
        <f>'S4 Maquette'!I164*1.5</f>
        <v>0</v>
      </c>
      <c r="AR151" s="12">
        <f>'S5 Maquette'!I164*1.5</f>
        <v>0</v>
      </c>
      <c r="AS151" s="12">
        <f>'S6 Maquette'!I164*1.5</f>
        <v>0</v>
      </c>
    </row>
    <row r="152" spans="40:45" x14ac:dyDescent="0.55000000000000004">
      <c r="AN152" s="12">
        <f>'S1 Maquette'!I165*1.5</f>
        <v>0</v>
      </c>
      <c r="AO152" s="12">
        <f>'S2 Maquette'!I165*1.5</f>
        <v>0</v>
      </c>
      <c r="AP152" s="12">
        <f>'S3 Maquette'!I165*1.5</f>
        <v>0</v>
      </c>
      <c r="AQ152" s="12">
        <f>'S4 Maquette'!I165*1.5</f>
        <v>0</v>
      </c>
      <c r="AR152" s="12">
        <f>'S5 Maquette'!I165*1.5</f>
        <v>0</v>
      </c>
      <c r="AS152" s="12">
        <f>'S6 Maquette'!I165*1.5</f>
        <v>0</v>
      </c>
    </row>
    <row r="153" spans="40:45" x14ac:dyDescent="0.55000000000000004">
      <c r="AN153" s="12">
        <f>'S1 Maquette'!I166*1.5</f>
        <v>0</v>
      </c>
      <c r="AO153" s="12">
        <f>'S2 Maquette'!I166*1.5</f>
        <v>0</v>
      </c>
      <c r="AP153" s="12">
        <f>'S3 Maquette'!I166*1.5</f>
        <v>0</v>
      </c>
      <c r="AQ153" s="12">
        <f>'S4 Maquette'!I166*1.5</f>
        <v>0</v>
      </c>
      <c r="AR153" s="12">
        <f>'S5 Maquette'!I166*1.5</f>
        <v>0</v>
      </c>
      <c r="AS153" s="12">
        <f>'S6 Maquette'!I166*1.5</f>
        <v>0</v>
      </c>
    </row>
    <row r="154" spans="40:45" x14ac:dyDescent="0.55000000000000004">
      <c r="AN154" s="12">
        <f>'S1 Maquette'!I167*1.5</f>
        <v>0</v>
      </c>
      <c r="AO154" s="12">
        <f>'S2 Maquette'!I167*1.5</f>
        <v>0</v>
      </c>
      <c r="AP154" s="12">
        <f>'S3 Maquette'!I167*1.5</f>
        <v>0</v>
      </c>
      <c r="AQ154" s="12">
        <f>'S4 Maquette'!I167*1.5</f>
        <v>0</v>
      </c>
      <c r="AR154" s="12">
        <f>'S5 Maquette'!I167*1.5</f>
        <v>0</v>
      </c>
      <c r="AS154" s="12">
        <f>'S6 Maquette'!I167*1.5</f>
        <v>0</v>
      </c>
    </row>
    <row r="155" spans="40:45" x14ac:dyDescent="0.55000000000000004">
      <c r="AN155" s="12">
        <f>'S1 Maquette'!I168*1.5</f>
        <v>0</v>
      </c>
      <c r="AO155" s="12">
        <f>'S2 Maquette'!I168*1.5</f>
        <v>0</v>
      </c>
      <c r="AP155" s="12">
        <f>'S3 Maquette'!I168*1.5</f>
        <v>0</v>
      </c>
      <c r="AQ155" s="12">
        <f>'S4 Maquette'!I168*1.5</f>
        <v>0</v>
      </c>
      <c r="AR155" s="12">
        <f>'S5 Maquette'!I168*1.5</f>
        <v>0</v>
      </c>
      <c r="AS155" s="12">
        <f>'S6 Maquette'!I168*1.5</f>
        <v>0</v>
      </c>
    </row>
    <row r="156" spans="40:45" x14ac:dyDescent="0.55000000000000004">
      <c r="AN156" s="12">
        <f>'S1 Maquette'!I169*1.5</f>
        <v>0</v>
      </c>
      <c r="AO156" s="12">
        <f>'S2 Maquette'!I169*1.5</f>
        <v>0</v>
      </c>
      <c r="AP156" s="12">
        <f>'S3 Maquette'!I169*1.5</f>
        <v>0</v>
      </c>
      <c r="AQ156" s="12">
        <f>'S4 Maquette'!I169*1.5</f>
        <v>0</v>
      </c>
      <c r="AR156" s="12">
        <f>'S5 Maquette'!I169*1.5</f>
        <v>0</v>
      </c>
      <c r="AS156" s="12">
        <f>'S6 Maquette'!I169*1.5</f>
        <v>0</v>
      </c>
    </row>
    <row r="157" spans="40:45" x14ac:dyDescent="0.55000000000000004">
      <c r="AN157" s="12">
        <f>'S1 Maquette'!I170*1.5</f>
        <v>0</v>
      </c>
      <c r="AO157" s="12">
        <f>'S2 Maquette'!I170*1.5</f>
        <v>0</v>
      </c>
      <c r="AP157" s="12">
        <f>'S3 Maquette'!I170*1.5</f>
        <v>0</v>
      </c>
      <c r="AQ157" s="12">
        <f>'S4 Maquette'!I170*1.5</f>
        <v>0</v>
      </c>
      <c r="AR157" s="12">
        <f>'S5 Maquette'!I170*1.5</f>
        <v>0</v>
      </c>
      <c r="AS157" s="12">
        <f>'S6 Maquette'!I170*1.5</f>
        <v>0</v>
      </c>
    </row>
    <row r="158" spans="40:45" x14ac:dyDescent="0.55000000000000004">
      <c r="AN158" s="12">
        <f>'S1 Maquette'!I171*1.5</f>
        <v>0</v>
      </c>
      <c r="AO158" s="12">
        <f>'S2 Maquette'!I171*1.5</f>
        <v>0</v>
      </c>
      <c r="AP158" s="12">
        <f>'S3 Maquette'!I171*1.5</f>
        <v>0</v>
      </c>
      <c r="AQ158" s="12">
        <f>'S4 Maquette'!I171*1.5</f>
        <v>0</v>
      </c>
      <c r="AR158" s="12">
        <f>'S5 Maquette'!I171*1.5</f>
        <v>0</v>
      </c>
      <c r="AS158" s="12">
        <f>'S6 Maquette'!I171*1.5</f>
        <v>0</v>
      </c>
    </row>
    <row r="159" spans="40:45" x14ac:dyDescent="0.55000000000000004">
      <c r="AN159" s="12">
        <f>'S1 Maquette'!I172*1.5</f>
        <v>0</v>
      </c>
      <c r="AO159" s="12">
        <f>'S2 Maquette'!I172*1.5</f>
        <v>0</v>
      </c>
      <c r="AP159" s="12">
        <f>'S3 Maquette'!I172*1.5</f>
        <v>0</v>
      </c>
      <c r="AQ159" s="12">
        <f>'S4 Maquette'!I172*1.5</f>
        <v>0</v>
      </c>
      <c r="AR159" s="12">
        <f>'S5 Maquette'!I172*1.5</f>
        <v>0</v>
      </c>
      <c r="AS159" s="12">
        <f>'S6 Maquette'!I172*1.5</f>
        <v>0</v>
      </c>
    </row>
    <row r="160" spans="40:45" x14ac:dyDescent="0.55000000000000004">
      <c r="AN160" s="12">
        <f>'S1 Maquette'!I173*1.5</f>
        <v>0</v>
      </c>
      <c r="AO160" s="12">
        <f>'S2 Maquette'!I173*1.5</f>
        <v>0</v>
      </c>
      <c r="AP160" s="12">
        <f>'S3 Maquette'!I173*1.5</f>
        <v>0</v>
      </c>
      <c r="AQ160" s="12">
        <f>'S4 Maquette'!I173*1.5</f>
        <v>0</v>
      </c>
      <c r="AR160" s="12">
        <f>'S5 Maquette'!I173*1.5</f>
        <v>0</v>
      </c>
      <c r="AS160" s="12">
        <f>'S6 Maquette'!I173*1.5</f>
        <v>0</v>
      </c>
    </row>
    <row r="161" spans="40:45" x14ac:dyDescent="0.55000000000000004">
      <c r="AN161" s="12">
        <f>'S1 Maquette'!I174*1.5</f>
        <v>0</v>
      </c>
      <c r="AO161" s="12">
        <f>'S2 Maquette'!I174*1.5</f>
        <v>0</v>
      </c>
      <c r="AP161" s="12">
        <f>'S3 Maquette'!I174*1.5</f>
        <v>0</v>
      </c>
      <c r="AQ161" s="12">
        <f>'S4 Maquette'!I174*1.5</f>
        <v>0</v>
      </c>
      <c r="AR161" s="12">
        <f>'S5 Maquette'!I174*1.5</f>
        <v>0</v>
      </c>
      <c r="AS161" s="12">
        <f>'S6 Maquette'!I174*1.5</f>
        <v>0</v>
      </c>
    </row>
    <row r="162" spans="40:45" x14ac:dyDescent="0.55000000000000004">
      <c r="AN162" s="12">
        <f>'S1 Maquette'!I175*1.5</f>
        <v>0</v>
      </c>
      <c r="AO162" s="12">
        <f>'S2 Maquette'!I175*1.5</f>
        <v>0</v>
      </c>
      <c r="AP162" s="12">
        <f>'S3 Maquette'!I175*1.5</f>
        <v>0</v>
      </c>
      <c r="AQ162" s="12">
        <f>'S4 Maquette'!I175*1.5</f>
        <v>0</v>
      </c>
      <c r="AR162" s="12">
        <f>'S5 Maquette'!I175*1.5</f>
        <v>0</v>
      </c>
      <c r="AS162" s="12">
        <f>'S6 Maquette'!I175*1.5</f>
        <v>0</v>
      </c>
    </row>
    <row r="163" spans="40:45" x14ac:dyDescent="0.55000000000000004">
      <c r="AN163" s="12">
        <f>'S1 Maquette'!I176*1.5</f>
        <v>0</v>
      </c>
      <c r="AO163" s="12">
        <f>'S2 Maquette'!I176*1.5</f>
        <v>0</v>
      </c>
      <c r="AP163" s="12">
        <f>'S3 Maquette'!I176*1.5</f>
        <v>0</v>
      </c>
      <c r="AQ163" s="12">
        <f>'S4 Maquette'!I176*1.5</f>
        <v>0</v>
      </c>
      <c r="AR163" s="12">
        <f>'S5 Maquette'!I176*1.5</f>
        <v>0</v>
      </c>
      <c r="AS163" s="12">
        <f>'S6 Maquette'!I176*1.5</f>
        <v>0</v>
      </c>
    </row>
    <row r="164" spans="40:45" x14ac:dyDescent="0.55000000000000004">
      <c r="AN164" s="12">
        <f>'S1 Maquette'!I177*1.5</f>
        <v>0</v>
      </c>
      <c r="AO164" s="12">
        <f>'S2 Maquette'!I177*1.5</f>
        <v>0</v>
      </c>
      <c r="AP164" s="12">
        <f>'S3 Maquette'!I177*1.5</f>
        <v>0</v>
      </c>
      <c r="AQ164" s="12">
        <f>'S4 Maquette'!I177*1.5</f>
        <v>0</v>
      </c>
      <c r="AR164" s="12">
        <f>'S5 Maquette'!I177*1.5</f>
        <v>0</v>
      </c>
      <c r="AS164" s="12">
        <f>'S6 Maquette'!I177*1.5</f>
        <v>0</v>
      </c>
    </row>
    <row r="165" spans="40:45" x14ac:dyDescent="0.55000000000000004">
      <c r="AN165" s="12">
        <f>'S1 Maquette'!I178*1.5</f>
        <v>0</v>
      </c>
      <c r="AO165" s="12">
        <f>'S2 Maquette'!I178*1.5</f>
        <v>0</v>
      </c>
      <c r="AP165" s="12">
        <f>'S3 Maquette'!I178*1.5</f>
        <v>0</v>
      </c>
      <c r="AQ165" s="12">
        <f>'S4 Maquette'!I178*1.5</f>
        <v>0</v>
      </c>
      <c r="AR165" s="12">
        <f>'S5 Maquette'!I178*1.5</f>
        <v>0</v>
      </c>
      <c r="AS165" s="12">
        <f>'S6 Maquette'!I178*1.5</f>
        <v>0</v>
      </c>
    </row>
    <row r="166" spans="40:45" x14ac:dyDescent="0.55000000000000004">
      <c r="AN166" s="12">
        <f>'S1 Maquette'!I179*1.5</f>
        <v>0</v>
      </c>
      <c r="AO166" s="12">
        <f>'S2 Maquette'!I179*1.5</f>
        <v>0</v>
      </c>
      <c r="AP166" s="12">
        <f>'S3 Maquette'!I179*1.5</f>
        <v>0</v>
      </c>
      <c r="AQ166" s="12">
        <f>'S4 Maquette'!I179*1.5</f>
        <v>0</v>
      </c>
      <c r="AR166" s="12">
        <f>'S5 Maquette'!I179*1.5</f>
        <v>0</v>
      </c>
      <c r="AS166" s="12">
        <f>'S6 Maquette'!I179*1.5</f>
        <v>0</v>
      </c>
    </row>
    <row r="167" spans="40:45" x14ac:dyDescent="0.55000000000000004">
      <c r="AN167" s="12">
        <f>'S1 Maquette'!I180*1.5</f>
        <v>0</v>
      </c>
      <c r="AO167" s="12">
        <f>'S2 Maquette'!I180*1.5</f>
        <v>0</v>
      </c>
      <c r="AP167" s="12">
        <f>'S3 Maquette'!I180*1.5</f>
        <v>0</v>
      </c>
      <c r="AQ167" s="12">
        <f>'S4 Maquette'!I180*1.5</f>
        <v>0</v>
      </c>
      <c r="AR167" s="12">
        <f>'S5 Maquette'!I180*1.5</f>
        <v>0</v>
      </c>
      <c r="AS167" s="12">
        <f>'S6 Maquette'!I180*1.5</f>
        <v>0</v>
      </c>
    </row>
    <row r="168" spans="40:45" x14ac:dyDescent="0.55000000000000004">
      <c r="AN168" s="12">
        <f>'S1 Maquette'!I181*1.5</f>
        <v>0</v>
      </c>
      <c r="AO168" s="12">
        <f>'S2 Maquette'!I181*1.5</f>
        <v>0</v>
      </c>
      <c r="AP168" s="12">
        <f>'S3 Maquette'!I181*1.5</f>
        <v>0</v>
      </c>
      <c r="AQ168" s="12">
        <f>'S4 Maquette'!I181*1.5</f>
        <v>0</v>
      </c>
      <c r="AR168" s="12">
        <f>'S5 Maquette'!I181*1.5</f>
        <v>0</v>
      </c>
      <c r="AS168" s="12">
        <f>'S6 Maquette'!I181*1.5</f>
        <v>0</v>
      </c>
    </row>
    <row r="169" spans="40:45" x14ac:dyDescent="0.55000000000000004">
      <c r="AN169" s="12">
        <f>'S1 Maquette'!I182*1.5</f>
        <v>0</v>
      </c>
      <c r="AO169" s="12">
        <f>'S2 Maquette'!I182*1.5</f>
        <v>0</v>
      </c>
      <c r="AP169" s="12">
        <f>'S3 Maquette'!I182*1.5</f>
        <v>0</v>
      </c>
      <c r="AQ169" s="12">
        <f>'S4 Maquette'!I182*1.5</f>
        <v>0</v>
      </c>
      <c r="AR169" s="12">
        <f>'S5 Maquette'!I182*1.5</f>
        <v>0</v>
      </c>
      <c r="AS169" s="12">
        <f>'S6 Maquette'!I182*1.5</f>
        <v>0</v>
      </c>
    </row>
    <row r="170" spans="40:45" x14ac:dyDescent="0.55000000000000004">
      <c r="AN170" s="12">
        <f>'S1 Maquette'!I183*1.5</f>
        <v>0</v>
      </c>
      <c r="AO170" s="12">
        <f>'S2 Maquette'!I183*1.5</f>
        <v>0</v>
      </c>
      <c r="AP170" s="12">
        <f>'S3 Maquette'!I183*1.5</f>
        <v>0</v>
      </c>
      <c r="AQ170" s="12">
        <f>'S4 Maquette'!I183*1.5</f>
        <v>0</v>
      </c>
      <c r="AR170" s="12">
        <f>'S5 Maquette'!I183*1.5</f>
        <v>0</v>
      </c>
      <c r="AS170" s="12">
        <f>'S6 Maquette'!I183*1.5</f>
        <v>0</v>
      </c>
    </row>
    <row r="171" spans="40:45" x14ac:dyDescent="0.55000000000000004">
      <c r="AN171" s="12">
        <f>'S1 Maquette'!I184*1.5</f>
        <v>0</v>
      </c>
      <c r="AO171" s="12">
        <f>'S2 Maquette'!I184*1.5</f>
        <v>0</v>
      </c>
      <c r="AP171" s="12">
        <f>'S3 Maquette'!I184*1.5</f>
        <v>0</v>
      </c>
      <c r="AQ171" s="12">
        <f>'S4 Maquette'!I184*1.5</f>
        <v>0</v>
      </c>
      <c r="AR171" s="12">
        <f>'S5 Maquette'!I184*1.5</f>
        <v>0</v>
      </c>
      <c r="AS171" s="12">
        <f>'S6 Maquette'!I184*1.5</f>
        <v>0</v>
      </c>
    </row>
    <row r="172" spans="40:45" x14ac:dyDescent="0.55000000000000004">
      <c r="AN172" s="12">
        <f>'S1 Maquette'!I185*1.5</f>
        <v>0</v>
      </c>
      <c r="AO172" s="12">
        <f>'S2 Maquette'!I185*1.5</f>
        <v>0</v>
      </c>
      <c r="AP172" s="12">
        <f>'S3 Maquette'!I185*1.5</f>
        <v>0</v>
      </c>
      <c r="AQ172" s="12">
        <f>'S4 Maquette'!I185*1.5</f>
        <v>0</v>
      </c>
      <c r="AR172" s="12">
        <f>'S5 Maquette'!I185*1.5</f>
        <v>0</v>
      </c>
      <c r="AS172" s="12">
        <f>'S6 Maquette'!I185*1.5</f>
        <v>0</v>
      </c>
    </row>
    <row r="173" spans="40:45" x14ac:dyDescent="0.55000000000000004">
      <c r="AN173" s="12">
        <f>'S1 Maquette'!I186*1.5</f>
        <v>0</v>
      </c>
      <c r="AO173" s="12">
        <f>'S2 Maquette'!I186*1.5</f>
        <v>0</v>
      </c>
      <c r="AP173" s="12">
        <f>'S3 Maquette'!I186*1.5</f>
        <v>0</v>
      </c>
      <c r="AQ173" s="12">
        <f>'S4 Maquette'!I186*1.5</f>
        <v>0</v>
      </c>
      <c r="AR173" s="12">
        <f>'S5 Maquette'!I186*1.5</f>
        <v>0</v>
      </c>
      <c r="AS173" s="12">
        <f>'S6 Maquette'!I186*1.5</f>
        <v>0</v>
      </c>
    </row>
    <row r="174" spans="40:45" x14ac:dyDescent="0.55000000000000004">
      <c r="AN174" s="12">
        <f>'S1 Maquette'!I187*1.5</f>
        <v>0</v>
      </c>
      <c r="AO174" s="12">
        <f>'S2 Maquette'!I187*1.5</f>
        <v>0</v>
      </c>
      <c r="AP174" s="12">
        <f>'S3 Maquette'!I187*1.5</f>
        <v>0</v>
      </c>
      <c r="AQ174" s="12">
        <f>'S4 Maquette'!I187*1.5</f>
        <v>0</v>
      </c>
      <c r="AR174" s="12">
        <f>'S5 Maquette'!I187*1.5</f>
        <v>0</v>
      </c>
      <c r="AS174" s="12">
        <f>'S6 Maquette'!I187*1.5</f>
        <v>0</v>
      </c>
    </row>
    <row r="175" spans="40:45" x14ac:dyDescent="0.55000000000000004">
      <c r="AN175" s="12">
        <f>'S1 Maquette'!I188*1.5</f>
        <v>0</v>
      </c>
      <c r="AO175" s="12">
        <f>'S2 Maquette'!I188*1.5</f>
        <v>0</v>
      </c>
      <c r="AP175" s="12">
        <f>'S3 Maquette'!I188*1.5</f>
        <v>0</v>
      </c>
      <c r="AQ175" s="12">
        <f>'S4 Maquette'!I188*1.5</f>
        <v>0</v>
      </c>
      <c r="AR175" s="12">
        <f>'S5 Maquette'!I188*1.5</f>
        <v>0</v>
      </c>
      <c r="AS175" s="12">
        <f>'S6 Maquette'!I188*1.5</f>
        <v>0</v>
      </c>
    </row>
    <row r="176" spans="40:45" x14ac:dyDescent="0.55000000000000004">
      <c r="AN176" s="12">
        <f>'S1 Maquette'!I189*1.5</f>
        <v>0</v>
      </c>
      <c r="AO176" s="12">
        <f>'S2 Maquette'!I189*1.5</f>
        <v>0</v>
      </c>
      <c r="AP176" s="12">
        <f>'S3 Maquette'!I189*1.5</f>
        <v>0</v>
      </c>
      <c r="AQ176" s="12">
        <f>'S4 Maquette'!I189*1.5</f>
        <v>0</v>
      </c>
      <c r="AR176" s="12">
        <f>'S5 Maquette'!I189*1.5</f>
        <v>0</v>
      </c>
      <c r="AS176" s="12">
        <f>'S6 Maquette'!I189*1.5</f>
        <v>0</v>
      </c>
    </row>
    <row r="177" spans="40:45" x14ac:dyDescent="0.55000000000000004">
      <c r="AN177" s="12">
        <f>'S1 Maquette'!I190*1.5</f>
        <v>0</v>
      </c>
      <c r="AO177" s="12">
        <f>'S2 Maquette'!I190*1.5</f>
        <v>0</v>
      </c>
      <c r="AP177" s="12">
        <f>'S3 Maquette'!I190*1.5</f>
        <v>0</v>
      </c>
      <c r="AQ177" s="12">
        <f>'S4 Maquette'!I190*1.5</f>
        <v>0</v>
      </c>
      <c r="AR177" s="12">
        <f>'S5 Maquette'!I190*1.5</f>
        <v>0</v>
      </c>
      <c r="AS177" s="12">
        <f>'S6 Maquette'!I190*1.5</f>
        <v>0</v>
      </c>
    </row>
    <row r="178" spans="40:45" x14ac:dyDescent="0.55000000000000004">
      <c r="AN178" s="12">
        <f>'S1 Maquette'!I191*1.5</f>
        <v>0</v>
      </c>
      <c r="AO178" s="12">
        <f>'S2 Maquette'!I191*1.5</f>
        <v>0</v>
      </c>
      <c r="AP178" s="12">
        <f>'S3 Maquette'!I191*1.5</f>
        <v>0</v>
      </c>
      <c r="AQ178" s="12">
        <f>'S4 Maquette'!I191*1.5</f>
        <v>0</v>
      </c>
      <c r="AR178" s="12">
        <f>'S5 Maquette'!I191*1.5</f>
        <v>0</v>
      </c>
      <c r="AS178" s="12">
        <f>'S6 Maquette'!I191*1.5</f>
        <v>0</v>
      </c>
    </row>
    <row r="179" spans="40:45" x14ac:dyDescent="0.55000000000000004">
      <c r="AN179" s="12">
        <f>'S1 Maquette'!I192*1.5</f>
        <v>0</v>
      </c>
      <c r="AO179" s="12">
        <f>'S2 Maquette'!I192*1.5</f>
        <v>0</v>
      </c>
      <c r="AP179" s="12">
        <f>'S3 Maquette'!I192*1.5</f>
        <v>0</v>
      </c>
      <c r="AQ179" s="12">
        <f>'S4 Maquette'!I192*1.5</f>
        <v>0</v>
      </c>
      <c r="AR179" s="12">
        <f>'S5 Maquette'!I192*1.5</f>
        <v>0</v>
      </c>
      <c r="AS179" s="12">
        <f>'S6 Maquette'!I192*1.5</f>
        <v>0</v>
      </c>
    </row>
    <row r="180" spans="40:45" x14ac:dyDescent="0.55000000000000004">
      <c r="AN180" s="12">
        <f>'S1 Maquette'!I193*1.5</f>
        <v>0</v>
      </c>
      <c r="AO180" s="12">
        <f>'S2 Maquette'!I193*1.5</f>
        <v>0</v>
      </c>
      <c r="AP180" s="12">
        <f>'S3 Maquette'!I193*1.5</f>
        <v>0</v>
      </c>
      <c r="AQ180" s="12">
        <f>'S4 Maquette'!I193*1.5</f>
        <v>0</v>
      </c>
      <c r="AR180" s="12">
        <f>'S5 Maquette'!I193*1.5</f>
        <v>0</v>
      </c>
      <c r="AS180" s="12">
        <f>'S6 Maquette'!I193*1.5</f>
        <v>0</v>
      </c>
    </row>
    <row r="181" spans="40:45" x14ac:dyDescent="0.55000000000000004">
      <c r="AN181" s="12">
        <f>'S1 Maquette'!I194*1.5</f>
        <v>0</v>
      </c>
      <c r="AO181" s="12">
        <f>'S2 Maquette'!I194*1.5</f>
        <v>0</v>
      </c>
      <c r="AP181" s="12">
        <f>'S3 Maquette'!I194*1.5</f>
        <v>0</v>
      </c>
      <c r="AQ181" s="12">
        <f>'S4 Maquette'!I194*1.5</f>
        <v>0</v>
      </c>
      <c r="AR181" s="12">
        <f>'S5 Maquette'!I194*1.5</f>
        <v>0</v>
      </c>
      <c r="AS181" s="12">
        <f>'S6 Maquette'!I194*1.5</f>
        <v>0</v>
      </c>
    </row>
    <row r="182" spans="40:45" x14ac:dyDescent="0.55000000000000004">
      <c r="AN182" s="12">
        <f>'S1 Maquette'!I195*1.5</f>
        <v>0</v>
      </c>
      <c r="AO182" s="12">
        <f>'S2 Maquette'!I195*1.5</f>
        <v>0</v>
      </c>
      <c r="AP182" s="12">
        <f>'S3 Maquette'!I195*1.5</f>
        <v>0</v>
      </c>
      <c r="AQ182" s="12">
        <f>'S4 Maquette'!I195*1.5</f>
        <v>0</v>
      </c>
      <c r="AR182" s="12">
        <f>'S5 Maquette'!I195*1.5</f>
        <v>0</v>
      </c>
      <c r="AS182" s="12">
        <f>'S6 Maquette'!I195*1.5</f>
        <v>0</v>
      </c>
    </row>
    <row r="183" spans="40:45" x14ac:dyDescent="0.55000000000000004">
      <c r="AN183" s="12">
        <f>'S1 Maquette'!I196*1.5</f>
        <v>0</v>
      </c>
      <c r="AO183" s="12">
        <f>'S2 Maquette'!I196*1.5</f>
        <v>0</v>
      </c>
      <c r="AP183" s="12">
        <f>'S3 Maquette'!I196*1.5</f>
        <v>0</v>
      </c>
      <c r="AQ183" s="12">
        <f>'S4 Maquette'!I196*1.5</f>
        <v>0</v>
      </c>
      <c r="AR183" s="12">
        <f>'S5 Maquette'!I196*1.5</f>
        <v>0</v>
      </c>
      <c r="AS183" s="12">
        <f>'S6 Maquette'!I196*1.5</f>
        <v>0</v>
      </c>
    </row>
    <row r="184" spans="40:45" x14ac:dyDescent="0.55000000000000004">
      <c r="AN184" s="12">
        <f>'S1 Maquette'!I197*1.5</f>
        <v>0</v>
      </c>
      <c r="AO184" s="12">
        <f>'S2 Maquette'!I197*1.5</f>
        <v>0</v>
      </c>
      <c r="AP184" s="12">
        <f>'S3 Maquette'!I197*1.5</f>
        <v>0</v>
      </c>
      <c r="AQ184" s="12">
        <f>'S4 Maquette'!I197*1.5</f>
        <v>0</v>
      </c>
      <c r="AR184" s="12">
        <f>'S5 Maquette'!I197*1.5</f>
        <v>0</v>
      </c>
      <c r="AS184" s="12">
        <f>'S6 Maquette'!I197*1.5</f>
        <v>0</v>
      </c>
    </row>
    <row r="185" spans="40:45" x14ac:dyDescent="0.55000000000000004">
      <c r="AN185" s="12">
        <f>'S1 Maquette'!I198*1.5</f>
        <v>0</v>
      </c>
      <c r="AO185" s="12">
        <f>'S2 Maquette'!I198*1.5</f>
        <v>0</v>
      </c>
      <c r="AP185" s="12">
        <f>'S3 Maquette'!I198*1.5</f>
        <v>0</v>
      </c>
      <c r="AQ185" s="12">
        <f>'S4 Maquette'!I198*1.5</f>
        <v>0</v>
      </c>
      <c r="AR185" s="12">
        <f>'S5 Maquette'!I198*1.5</f>
        <v>0</v>
      </c>
      <c r="AS185" s="12">
        <f>'S6 Maquette'!I198*1.5</f>
        <v>0</v>
      </c>
    </row>
    <row r="186" spans="40:45" x14ac:dyDescent="0.55000000000000004">
      <c r="AN186" s="12">
        <f>'S1 Maquette'!I199*1.5</f>
        <v>0</v>
      </c>
      <c r="AO186" s="12">
        <f>'S2 Maquette'!I199*1.5</f>
        <v>0</v>
      </c>
      <c r="AP186" s="12">
        <f>'S3 Maquette'!I199*1.5</f>
        <v>0</v>
      </c>
      <c r="AQ186" s="12">
        <f>'S4 Maquette'!I199*1.5</f>
        <v>0</v>
      </c>
      <c r="AR186" s="12">
        <f>'S5 Maquette'!I199*1.5</f>
        <v>0</v>
      </c>
      <c r="AS186" s="12">
        <f>'S6 Maquette'!I199*1.5</f>
        <v>0</v>
      </c>
    </row>
    <row r="187" spans="40:45" x14ac:dyDescent="0.55000000000000004">
      <c r="AN187" s="12">
        <f>'S1 Maquette'!I200*1.5</f>
        <v>0</v>
      </c>
      <c r="AO187" s="12">
        <f>'S2 Maquette'!I200*1.5</f>
        <v>0</v>
      </c>
      <c r="AP187" s="12">
        <f>'S3 Maquette'!I200*1.5</f>
        <v>0</v>
      </c>
      <c r="AQ187" s="12">
        <f>'S4 Maquette'!I200*1.5</f>
        <v>0</v>
      </c>
      <c r="AR187" s="12">
        <f>'S5 Maquette'!I200*1.5</f>
        <v>0</v>
      </c>
      <c r="AS187" s="12">
        <f>'S6 Maquette'!I200*1.5</f>
        <v>0</v>
      </c>
    </row>
    <row r="188" spans="40:45" x14ac:dyDescent="0.55000000000000004">
      <c r="AN188" s="12">
        <f>'S1 Maquette'!I201*1.5</f>
        <v>0</v>
      </c>
      <c r="AO188" s="12">
        <f>'S2 Maquette'!I201*1.5</f>
        <v>0</v>
      </c>
      <c r="AP188" s="12">
        <f>'S3 Maquette'!I201*1.5</f>
        <v>0</v>
      </c>
      <c r="AQ188" s="12">
        <f>'S4 Maquette'!I201*1.5</f>
        <v>0</v>
      </c>
      <c r="AR188" s="12">
        <f>'S5 Maquette'!I201*1.5</f>
        <v>0</v>
      </c>
      <c r="AS188" s="12">
        <f>'S6 Maquette'!I201*1.5</f>
        <v>0</v>
      </c>
    </row>
    <row r="189" spans="40:45" x14ac:dyDescent="0.55000000000000004">
      <c r="AN189" s="12">
        <f>'S1 Maquette'!I202*1.5</f>
        <v>0</v>
      </c>
      <c r="AO189" s="12">
        <f>'S2 Maquette'!I202*1.5</f>
        <v>0</v>
      </c>
      <c r="AP189" s="12">
        <f>'S3 Maquette'!I202*1.5</f>
        <v>0</v>
      </c>
      <c r="AQ189" s="12">
        <f>'S4 Maquette'!I202*1.5</f>
        <v>0</v>
      </c>
      <c r="AR189" s="12">
        <f>'S5 Maquette'!I202*1.5</f>
        <v>0</v>
      </c>
      <c r="AS189" s="12">
        <f>'S6 Maquette'!I202*1.5</f>
        <v>0</v>
      </c>
    </row>
    <row r="190" spans="40:45" x14ac:dyDescent="0.55000000000000004">
      <c r="AN190" s="12">
        <f>'S1 Maquette'!I203*1.5</f>
        <v>0</v>
      </c>
      <c r="AO190" s="12">
        <f>'S2 Maquette'!I203*1.5</f>
        <v>0</v>
      </c>
      <c r="AP190" s="12">
        <f>'S3 Maquette'!I203*1.5</f>
        <v>0</v>
      </c>
      <c r="AQ190" s="12">
        <f>'S4 Maquette'!I203*1.5</f>
        <v>0</v>
      </c>
      <c r="AR190" s="12">
        <f>'S5 Maquette'!I203*1.5</f>
        <v>0</v>
      </c>
      <c r="AS190" s="12">
        <f>'S6 Maquette'!I203*1.5</f>
        <v>0</v>
      </c>
    </row>
    <row r="191" spans="40:45" x14ac:dyDescent="0.55000000000000004">
      <c r="AN191" s="12">
        <f>'S1 Maquette'!I204*1.5</f>
        <v>0</v>
      </c>
      <c r="AO191" s="12">
        <f>'S2 Maquette'!I204*1.5</f>
        <v>0</v>
      </c>
      <c r="AP191" s="12">
        <f>'S3 Maquette'!I204*1.5</f>
        <v>0</v>
      </c>
      <c r="AQ191" s="12">
        <f>'S4 Maquette'!I204*1.5</f>
        <v>0</v>
      </c>
      <c r="AR191" s="12">
        <f>'S5 Maquette'!I204*1.5</f>
        <v>0</v>
      </c>
      <c r="AS191" s="12">
        <f>'S6 Maquette'!I204*1.5</f>
        <v>0</v>
      </c>
    </row>
    <row r="192" spans="40:45" x14ac:dyDescent="0.55000000000000004">
      <c r="AN192" s="12">
        <f>'S1 Maquette'!I205*1.5</f>
        <v>0</v>
      </c>
      <c r="AO192" s="12">
        <f>'S2 Maquette'!I205*1.5</f>
        <v>0</v>
      </c>
      <c r="AP192" s="12">
        <f>'S3 Maquette'!I205*1.5</f>
        <v>0</v>
      </c>
      <c r="AQ192" s="12">
        <f>'S4 Maquette'!I205*1.5</f>
        <v>0</v>
      </c>
      <c r="AR192" s="12">
        <f>'S5 Maquette'!I205*1.5</f>
        <v>0</v>
      </c>
      <c r="AS192" s="12">
        <f>'S6 Maquette'!I205*1.5</f>
        <v>0</v>
      </c>
    </row>
    <row r="193" spans="40:45" x14ac:dyDescent="0.55000000000000004">
      <c r="AN193" s="12">
        <f>'S1 Maquette'!I206*1.5</f>
        <v>0</v>
      </c>
      <c r="AO193" s="12">
        <f>'S2 Maquette'!I206*1.5</f>
        <v>0</v>
      </c>
      <c r="AP193" s="12">
        <f>'S3 Maquette'!I206*1.5</f>
        <v>0</v>
      </c>
      <c r="AQ193" s="12">
        <f>'S4 Maquette'!I206*1.5</f>
        <v>0</v>
      </c>
      <c r="AR193" s="12">
        <f>'S5 Maquette'!I206*1.5</f>
        <v>0</v>
      </c>
      <c r="AS193" s="12">
        <f>'S6 Maquette'!I206*1.5</f>
        <v>0</v>
      </c>
    </row>
    <row r="194" spans="40:45" x14ac:dyDescent="0.55000000000000004">
      <c r="AN194" s="12">
        <f>'S1 Maquette'!I207*1.5</f>
        <v>0</v>
      </c>
      <c r="AO194" s="12">
        <f>'S2 Maquette'!I207*1.5</f>
        <v>0</v>
      </c>
      <c r="AP194" s="12">
        <f>'S3 Maquette'!I207*1.5</f>
        <v>0</v>
      </c>
      <c r="AQ194" s="12">
        <f>'S4 Maquette'!I207*1.5</f>
        <v>0</v>
      </c>
      <c r="AR194" s="12">
        <f>'S5 Maquette'!I207*1.5</f>
        <v>0</v>
      </c>
      <c r="AS194" s="12">
        <f>'S6 Maquette'!I207*1.5</f>
        <v>0</v>
      </c>
    </row>
    <row r="195" spans="40:45" x14ac:dyDescent="0.55000000000000004">
      <c r="AN195" s="12">
        <f>'S1 Maquette'!I208*1.5</f>
        <v>0</v>
      </c>
      <c r="AO195" s="12">
        <f>'S2 Maquette'!I208*1.5</f>
        <v>0</v>
      </c>
      <c r="AP195" s="12">
        <f>'S3 Maquette'!I208*1.5</f>
        <v>0</v>
      </c>
      <c r="AQ195" s="12">
        <f>'S4 Maquette'!I208*1.5</f>
        <v>0</v>
      </c>
      <c r="AR195" s="12">
        <f>'S5 Maquette'!I208*1.5</f>
        <v>0</v>
      </c>
      <c r="AS195" s="12">
        <f>'S6 Maquette'!I208*1.5</f>
        <v>0</v>
      </c>
    </row>
    <row r="196" spans="40:45" x14ac:dyDescent="0.55000000000000004">
      <c r="AN196" s="12">
        <f>'S1 Maquette'!I209*1.5</f>
        <v>0</v>
      </c>
      <c r="AO196" s="12">
        <f>'S2 Maquette'!I209*1.5</f>
        <v>0</v>
      </c>
      <c r="AP196" s="12">
        <f>'S3 Maquette'!I209*1.5</f>
        <v>0</v>
      </c>
      <c r="AQ196" s="12">
        <f>'S4 Maquette'!I209*1.5</f>
        <v>0</v>
      </c>
      <c r="AR196" s="12">
        <f>'S5 Maquette'!I209*1.5</f>
        <v>0</v>
      </c>
      <c r="AS196" s="12">
        <f>'S6 Maquette'!I209*1.5</f>
        <v>0</v>
      </c>
    </row>
    <row r="197" spans="40:45" x14ac:dyDescent="0.55000000000000004">
      <c r="AN197" s="12">
        <f>'S1 Maquette'!I210*1.5</f>
        <v>0</v>
      </c>
      <c r="AO197" s="12">
        <f>'S2 Maquette'!I210*1.5</f>
        <v>0</v>
      </c>
      <c r="AP197" s="12">
        <f>'S3 Maquette'!I210*1.5</f>
        <v>0</v>
      </c>
      <c r="AQ197" s="12">
        <f>'S4 Maquette'!I210*1.5</f>
        <v>0</v>
      </c>
      <c r="AR197" s="12">
        <f>'S5 Maquette'!I210*1.5</f>
        <v>0</v>
      </c>
      <c r="AS197" s="12">
        <f>'S6 Maquette'!I210*1.5</f>
        <v>0</v>
      </c>
    </row>
    <row r="198" spans="40:45" x14ac:dyDescent="0.55000000000000004">
      <c r="AN198" s="12">
        <f>'S1 Maquette'!I211*1.5</f>
        <v>0</v>
      </c>
      <c r="AO198" s="12">
        <f>'S2 Maquette'!I211*1.5</f>
        <v>0</v>
      </c>
      <c r="AP198" s="12">
        <f>'S3 Maquette'!I211*1.5</f>
        <v>0</v>
      </c>
      <c r="AQ198" s="12">
        <f>'S4 Maquette'!I211*1.5</f>
        <v>0</v>
      </c>
      <c r="AR198" s="12">
        <f>'S5 Maquette'!I211*1.5</f>
        <v>0</v>
      </c>
      <c r="AS198" s="12">
        <f>'S6 Maquette'!I211*1.5</f>
        <v>0</v>
      </c>
    </row>
    <row r="199" spans="40:45" x14ac:dyDescent="0.55000000000000004">
      <c r="AN199" s="12">
        <f>'S1 Maquette'!I212*1.5</f>
        <v>0</v>
      </c>
      <c r="AO199" s="12">
        <f>'S2 Maquette'!I212*1.5</f>
        <v>0</v>
      </c>
      <c r="AP199" s="12">
        <f>'S3 Maquette'!I212*1.5</f>
        <v>0</v>
      </c>
      <c r="AQ199" s="12">
        <f>'S4 Maquette'!I212*1.5</f>
        <v>0</v>
      </c>
      <c r="AR199" s="12">
        <f>'S5 Maquette'!I212*1.5</f>
        <v>0</v>
      </c>
      <c r="AS199" s="12">
        <f>'S6 Maquette'!I212*1.5</f>
        <v>0</v>
      </c>
    </row>
    <row r="200" spans="40:45" x14ac:dyDescent="0.55000000000000004">
      <c r="AN200" s="12">
        <f>'S1 Maquette'!I213*1.5</f>
        <v>0</v>
      </c>
      <c r="AO200" s="12">
        <f>'S2 Maquette'!I213*1.5</f>
        <v>0</v>
      </c>
      <c r="AP200" s="12">
        <f>'S3 Maquette'!I213*1.5</f>
        <v>0</v>
      </c>
      <c r="AQ200" s="12">
        <f>'S4 Maquette'!I213*1.5</f>
        <v>0</v>
      </c>
      <c r="AR200" s="12">
        <f>'S5 Maquette'!I213*1.5</f>
        <v>0</v>
      </c>
      <c r="AS200" s="12">
        <f>'S6 Maquette'!I213*1.5</f>
        <v>0</v>
      </c>
    </row>
    <row r="201" spans="40:45" x14ac:dyDescent="0.55000000000000004">
      <c r="AN201" s="12">
        <f>'S1 Maquette'!I214*1.5</f>
        <v>0</v>
      </c>
      <c r="AO201" s="12">
        <f>'S2 Maquette'!I214*1.5</f>
        <v>0</v>
      </c>
      <c r="AP201" s="12">
        <f>'S3 Maquette'!I214*1.5</f>
        <v>0</v>
      </c>
      <c r="AQ201" s="12">
        <f>'S4 Maquette'!I214*1.5</f>
        <v>0</v>
      </c>
      <c r="AR201" s="12">
        <f>'S5 Maquette'!I214*1.5</f>
        <v>0</v>
      </c>
      <c r="AS201" s="12">
        <f>'S6 Maquette'!I214*1.5</f>
        <v>0</v>
      </c>
    </row>
    <row r="202" spans="40:45" x14ac:dyDescent="0.55000000000000004">
      <c r="AN202" s="12">
        <f>'S1 Maquette'!I215*1.5</f>
        <v>0</v>
      </c>
      <c r="AO202" s="12">
        <f>'S2 Maquette'!I215*1.5</f>
        <v>0</v>
      </c>
      <c r="AP202" s="12">
        <f>'S3 Maquette'!I215*1.5</f>
        <v>0</v>
      </c>
      <c r="AQ202" s="12">
        <f>'S4 Maquette'!I215*1.5</f>
        <v>0</v>
      </c>
      <c r="AR202" s="12">
        <f>'S5 Maquette'!I215*1.5</f>
        <v>0</v>
      </c>
      <c r="AS202" s="12">
        <f>'S6 Maquette'!I215*1.5</f>
        <v>0</v>
      </c>
    </row>
    <row r="203" spans="40:45" x14ac:dyDescent="0.55000000000000004">
      <c r="AN203" s="12">
        <f>'S1 Maquette'!I216*1.5</f>
        <v>0</v>
      </c>
      <c r="AO203" s="12">
        <f>'S2 Maquette'!I216*1.5</f>
        <v>0</v>
      </c>
      <c r="AP203" s="12">
        <f>'S3 Maquette'!I216*1.5</f>
        <v>0</v>
      </c>
      <c r="AQ203" s="12">
        <f>'S4 Maquette'!I216*1.5</f>
        <v>0</v>
      </c>
      <c r="AR203" s="12">
        <f>'S5 Maquette'!I216*1.5</f>
        <v>0</v>
      </c>
      <c r="AS203" s="12">
        <f>'S6 Maquette'!I216*1.5</f>
        <v>0</v>
      </c>
    </row>
    <row r="204" spans="40:45" x14ac:dyDescent="0.55000000000000004">
      <c r="AN204" s="12">
        <f>'S1 Maquette'!I217*1.5</f>
        <v>0</v>
      </c>
      <c r="AO204" s="12">
        <f>'S2 Maquette'!I217*1.5</f>
        <v>0</v>
      </c>
      <c r="AP204" s="12">
        <f>'S3 Maquette'!I217*1.5</f>
        <v>0</v>
      </c>
      <c r="AQ204" s="12">
        <f>'S4 Maquette'!I217*1.5</f>
        <v>0</v>
      </c>
      <c r="AR204" s="12">
        <f>'S5 Maquette'!I217*1.5</f>
        <v>0</v>
      </c>
      <c r="AS204" s="12">
        <f>'S6 Maquette'!I217*1.5</f>
        <v>0</v>
      </c>
    </row>
    <row r="205" spans="40:45" x14ac:dyDescent="0.55000000000000004">
      <c r="AN205" s="12">
        <f>'S1 Maquette'!I218*1.5</f>
        <v>0</v>
      </c>
      <c r="AO205" s="12">
        <f>'S2 Maquette'!I218*1.5</f>
        <v>0</v>
      </c>
      <c r="AP205" s="12">
        <f>'S3 Maquette'!I218*1.5</f>
        <v>0</v>
      </c>
      <c r="AQ205" s="12">
        <f>'S4 Maquette'!I218*1.5</f>
        <v>0</v>
      </c>
      <c r="AR205" s="12">
        <f>'S5 Maquette'!I218*1.5</f>
        <v>0</v>
      </c>
      <c r="AS205" s="12">
        <f>'S6 Maquette'!I218*1.5</f>
        <v>0</v>
      </c>
    </row>
    <row r="206" spans="40:45" x14ac:dyDescent="0.55000000000000004">
      <c r="AN206" s="12">
        <f>'S1 Maquette'!I219*1.5</f>
        <v>0</v>
      </c>
      <c r="AO206" s="12">
        <f>'S2 Maquette'!I219*1.5</f>
        <v>0</v>
      </c>
      <c r="AP206" s="12">
        <f>'S3 Maquette'!I219*1.5</f>
        <v>0</v>
      </c>
      <c r="AQ206" s="12">
        <f>'S4 Maquette'!I219*1.5</f>
        <v>0</v>
      </c>
      <c r="AR206" s="12">
        <f>'S5 Maquette'!I219*1.5</f>
        <v>0</v>
      </c>
      <c r="AS206" s="12">
        <f>'S6 Maquette'!I219*1.5</f>
        <v>0</v>
      </c>
    </row>
    <row r="207" spans="40:45" x14ac:dyDescent="0.55000000000000004">
      <c r="AN207" s="12">
        <f>'S1 Maquette'!I220*1.5</f>
        <v>0</v>
      </c>
      <c r="AO207" s="12">
        <f>'S2 Maquette'!I220*1.5</f>
        <v>0</v>
      </c>
      <c r="AP207" s="12">
        <f>'S3 Maquette'!I220*1.5</f>
        <v>0</v>
      </c>
      <c r="AQ207" s="12">
        <f>'S4 Maquette'!I220*1.5</f>
        <v>0</v>
      </c>
      <c r="AR207" s="12">
        <f>'S5 Maquette'!I220*1.5</f>
        <v>0</v>
      </c>
      <c r="AS207" s="12">
        <f>'S6 Maquette'!I220*1.5</f>
        <v>0</v>
      </c>
    </row>
    <row r="208" spans="40:45" x14ac:dyDescent="0.55000000000000004">
      <c r="AN208" s="12">
        <f>'S1 Maquette'!I221*1.5</f>
        <v>0</v>
      </c>
      <c r="AO208" s="12">
        <f>'S2 Maquette'!I221*1.5</f>
        <v>0</v>
      </c>
      <c r="AP208" s="12">
        <f>'S3 Maquette'!I221*1.5</f>
        <v>0</v>
      </c>
      <c r="AQ208" s="12">
        <f>'S4 Maquette'!I221*1.5</f>
        <v>0</v>
      </c>
      <c r="AR208" s="12">
        <f>'S5 Maquette'!I221*1.5</f>
        <v>0</v>
      </c>
      <c r="AS208" s="12">
        <f>'S6 Maquette'!I221*1.5</f>
        <v>0</v>
      </c>
    </row>
    <row r="209" spans="40:45" x14ac:dyDescent="0.55000000000000004">
      <c r="AN209" s="12">
        <f>'S1 Maquette'!I222*1.5</f>
        <v>0</v>
      </c>
      <c r="AO209" s="12">
        <f>'S2 Maquette'!I222*1.5</f>
        <v>0</v>
      </c>
      <c r="AP209" s="12">
        <f>'S3 Maquette'!I222*1.5</f>
        <v>0</v>
      </c>
      <c r="AQ209" s="12">
        <f>'S4 Maquette'!I222*1.5</f>
        <v>0</v>
      </c>
      <c r="AR209" s="12">
        <f>'S5 Maquette'!I222*1.5</f>
        <v>0</v>
      </c>
      <c r="AS209" s="12">
        <f>'S6 Maquette'!I222*1.5</f>
        <v>0</v>
      </c>
    </row>
    <row r="210" spans="40:45" x14ac:dyDescent="0.55000000000000004">
      <c r="AN210" s="12">
        <f>'S1 Maquette'!I223*1.5</f>
        <v>0</v>
      </c>
      <c r="AO210" s="12">
        <f>'S2 Maquette'!I223*1.5</f>
        <v>0</v>
      </c>
      <c r="AP210" s="12">
        <f>'S3 Maquette'!I223*1.5</f>
        <v>0</v>
      </c>
      <c r="AQ210" s="12">
        <f>'S4 Maquette'!I223*1.5</f>
        <v>0</v>
      </c>
      <c r="AR210" s="12">
        <f>'S5 Maquette'!I223*1.5</f>
        <v>0</v>
      </c>
      <c r="AS210" s="12">
        <f>'S6 Maquette'!I223*1.5</f>
        <v>0</v>
      </c>
    </row>
    <row r="211" spans="40:45" x14ac:dyDescent="0.55000000000000004">
      <c r="AN211" s="12">
        <f>'S1 Maquette'!I224*1.5</f>
        <v>0</v>
      </c>
      <c r="AO211" s="12">
        <f>'S2 Maquette'!I224*1.5</f>
        <v>0</v>
      </c>
      <c r="AP211" s="12">
        <f>'S3 Maquette'!I224*1.5</f>
        <v>0</v>
      </c>
      <c r="AQ211" s="12">
        <f>'S4 Maquette'!I224*1.5</f>
        <v>0</v>
      </c>
      <c r="AR211" s="12">
        <f>'S5 Maquette'!I224*1.5</f>
        <v>0</v>
      </c>
      <c r="AS211" s="12">
        <f>'S6 Maquette'!I224*1.5</f>
        <v>0</v>
      </c>
    </row>
    <row r="212" spans="40:45" x14ac:dyDescent="0.55000000000000004">
      <c r="AN212" s="12">
        <f>'S1 Maquette'!I225*1.5</f>
        <v>0</v>
      </c>
      <c r="AO212" s="12">
        <f>'S2 Maquette'!I225*1.5</f>
        <v>0</v>
      </c>
      <c r="AP212" s="12">
        <f>'S3 Maquette'!I225*1.5</f>
        <v>0</v>
      </c>
      <c r="AQ212" s="12">
        <f>'S4 Maquette'!I225*1.5</f>
        <v>0</v>
      </c>
      <c r="AR212" s="12">
        <f>'S5 Maquette'!I225*1.5</f>
        <v>0</v>
      </c>
      <c r="AS212" s="12">
        <f>'S6 Maquette'!I225*1.5</f>
        <v>0</v>
      </c>
    </row>
    <row r="213" spans="40:45" x14ac:dyDescent="0.55000000000000004">
      <c r="AN213" s="12">
        <f>'S1 Maquette'!I226*1.5</f>
        <v>0</v>
      </c>
      <c r="AO213" s="12">
        <f>'S2 Maquette'!I226*1.5</f>
        <v>0</v>
      </c>
      <c r="AP213" s="12">
        <f>'S3 Maquette'!I226*1.5</f>
        <v>0</v>
      </c>
      <c r="AQ213" s="12">
        <f>'S4 Maquette'!I226*1.5</f>
        <v>0</v>
      </c>
      <c r="AR213" s="12">
        <f>'S5 Maquette'!I226*1.5</f>
        <v>0</v>
      </c>
      <c r="AS213" s="12">
        <f>'S6 Maquette'!I226*1.5</f>
        <v>0</v>
      </c>
    </row>
    <row r="214" spans="40:45" x14ac:dyDescent="0.55000000000000004">
      <c r="AN214" s="12">
        <f>'S1 Maquette'!I227*1.5</f>
        <v>0</v>
      </c>
      <c r="AO214" s="12">
        <f>'S2 Maquette'!I227*1.5</f>
        <v>0</v>
      </c>
      <c r="AP214" s="12">
        <f>'S3 Maquette'!I227*1.5</f>
        <v>0</v>
      </c>
      <c r="AQ214" s="12">
        <f>'S4 Maquette'!I227*1.5</f>
        <v>0</v>
      </c>
      <c r="AR214" s="12">
        <f>'S5 Maquette'!I227*1.5</f>
        <v>0</v>
      </c>
      <c r="AS214" s="12">
        <f>'S6 Maquette'!I227*1.5</f>
        <v>0</v>
      </c>
    </row>
    <row r="215" spans="40:45" x14ac:dyDescent="0.55000000000000004">
      <c r="AN215" s="12">
        <f>'S1 Maquette'!I228*1.5</f>
        <v>0</v>
      </c>
      <c r="AO215" s="12">
        <f>'S2 Maquette'!I228*1.5</f>
        <v>0</v>
      </c>
      <c r="AP215" s="12">
        <f>'S3 Maquette'!I228*1.5</f>
        <v>0</v>
      </c>
      <c r="AQ215" s="12">
        <f>'S4 Maquette'!I228*1.5</f>
        <v>0</v>
      </c>
      <c r="AR215" s="12">
        <f>'S5 Maquette'!I228*1.5</f>
        <v>0</v>
      </c>
      <c r="AS215" s="12">
        <f>'S6 Maquette'!I228*1.5</f>
        <v>0</v>
      </c>
    </row>
    <row r="216" spans="40:45" x14ac:dyDescent="0.55000000000000004">
      <c r="AN216" s="12">
        <f>'S1 Maquette'!I229*1.5</f>
        <v>0</v>
      </c>
      <c r="AO216" s="12">
        <f>'S2 Maquette'!I229*1.5</f>
        <v>0</v>
      </c>
      <c r="AP216" s="12">
        <f>'S3 Maquette'!I229*1.5</f>
        <v>0</v>
      </c>
      <c r="AQ216" s="12">
        <f>'S4 Maquette'!I229*1.5</f>
        <v>0</v>
      </c>
      <c r="AR216" s="12">
        <f>'S5 Maquette'!I229*1.5</f>
        <v>0</v>
      </c>
      <c r="AS216" s="12">
        <f>'S6 Maquette'!I229*1.5</f>
        <v>0</v>
      </c>
    </row>
    <row r="217" spans="40:45" x14ac:dyDescent="0.55000000000000004">
      <c r="AN217" s="12">
        <f>'S1 Maquette'!I230*1.5</f>
        <v>0</v>
      </c>
      <c r="AO217" s="12">
        <f>'S2 Maquette'!I230*1.5</f>
        <v>0</v>
      </c>
      <c r="AP217" s="12">
        <f>'S3 Maquette'!I230*1.5</f>
        <v>0</v>
      </c>
      <c r="AQ217" s="12">
        <f>'S4 Maquette'!I230*1.5</f>
        <v>0</v>
      </c>
      <c r="AR217" s="12">
        <f>'S5 Maquette'!I230*1.5</f>
        <v>0</v>
      </c>
      <c r="AS217" s="12">
        <f>'S6 Maquette'!I230*1.5</f>
        <v>0</v>
      </c>
    </row>
    <row r="218" spans="40:45" x14ac:dyDescent="0.55000000000000004">
      <c r="AN218" s="12">
        <f>'S1 Maquette'!I231*1.5</f>
        <v>0</v>
      </c>
      <c r="AO218" s="12">
        <f>'S2 Maquette'!I231*1.5</f>
        <v>0</v>
      </c>
      <c r="AP218" s="12">
        <f>'S3 Maquette'!I231*1.5</f>
        <v>0</v>
      </c>
      <c r="AQ218" s="12">
        <f>'S4 Maquette'!I231*1.5</f>
        <v>0</v>
      </c>
      <c r="AR218" s="12">
        <f>'S5 Maquette'!I231*1.5</f>
        <v>0</v>
      </c>
      <c r="AS218" s="12">
        <f>'S6 Maquette'!I231*1.5</f>
        <v>0</v>
      </c>
    </row>
    <row r="219" spans="40:45" x14ac:dyDescent="0.55000000000000004">
      <c r="AN219" s="12">
        <f>'S1 Maquette'!I232*1.5</f>
        <v>0</v>
      </c>
      <c r="AO219" s="12">
        <f>'S2 Maquette'!I232*1.5</f>
        <v>0</v>
      </c>
      <c r="AP219" s="12">
        <f>'S3 Maquette'!I232*1.5</f>
        <v>0</v>
      </c>
      <c r="AQ219" s="12">
        <f>'S4 Maquette'!I232*1.5</f>
        <v>0</v>
      </c>
      <c r="AR219" s="12">
        <f>'S5 Maquette'!I232*1.5</f>
        <v>0</v>
      </c>
      <c r="AS219" s="12">
        <f>'S6 Maquette'!I232*1.5</f>
        <v>0</v>
      </c>
    </row>
    <row r="220" spans="40:45" x14ac:dyDescent="0.55000000000000004">
      <c r="AN220" s="12">
        <f>'S1 Maquette'!I233*1.5</f>
        <v>0</v>
      </c>
      <c r="AO220" s="12">
        <f>'S2 Maquette'!I233*1.5</f>
        <v>0</v>
      </c>
      <c r="AP220" s="12">
        <f>'S3 Maquette'!I233*1.5</f>
        <v>0</v>
      </c>
      <c r="AQ220" s="12">
        <f>'S4 Maquette'!I233*1.5</f>
        <v>0</v>
      </c>
      <c r="AR220" s="12">
        <f>'S5 Maquette'!I233*1.5</f>
        <v>0</v>
      </c>
      <c r="AS220" s="12">
        <f>'S6 Maquette'!I233*1.5</f>
        <v>0</v>
      </c>
    </row>
    <row r="221" spans="40:45" x14ac:dyDescent="0.55000000000000004">
      <c r="AN221" s="12">
        <f>'S1 Maquette'!I234*1.5</f>
        <v>0</v>
      </c>
      <c r="AO221" s="12">
        <f>'S2 Maquette'!I234*1.5</f>
        <v>0</v>
      </c>
      <c r="AP221" s="12">
        <f>'S3 Maquette'!I234*1.5</f>
        <v>0</v>
      </c>
      <c r="AQ221" s="12">
        <f>'S4 Maquette'!I234*1.5</f>
        <v>0</v>
      </c>
      <c r="AR221" s="12">
        <f>'S5 Maquette'!I234*1.5</f>
        <v>0</v>
      </c>
      <c r="AS221" s="12">
        <f>'S6 Maquette'!I234*1.5</f>
        <v>0</v>
      </c>
    </row>
    <row r="222" spans="40:45" x14ac:dyDescent="0.55000000000000004">
      <c r="AN222" s="12">
        <f>'S1 Maquette'!I235*1.5</f>
        <v>0</v>
      </c>
      <c r="AO222" s="12">
        <f>'S2 Maquette'!I235*1.5</f>
        <v>0</v>
      </c>
      <c r="AP222" s="12">
        <f>'S3 Maquette'!I235*1.5</f>
        <v>0</v>
      </c>
      <c r="AQ222" s="12">
        <f>'S4 Maquette'!I235*1.5</f>
        <v>0</v>
      </c>
      <c r="AR222" s="12">
        <f>'S5 Maquette'!I235*1.5</f>
        <v>0</v>
      </c>
      <c r="AS222" s="12">
        <f>'S6 Maquette'!I235*1.5</f>
        <v>0</v>
      </c>
    </row>
    <row r="223" spans="40:45" x14ac:dyDescent="0.55000000000000004">
      <c r="AN223" s="12">
        <f>'S1 Maquette'!I236*1.5</f>
        <v>0</v>
      </c>
      <c r="AO223" s="12">
        <f>'S2 Maquette'!I236*1.5</f>
        <v>0</v>
      </c>
      <c r="AP223" s="12">
        <f>'S3 Maquette'!I236*1.5</f>
        <v>0</v>
      </c>
      <c r="AQ223" s="12">
        <f>'S4 Maquette'!I236*1.5</f>
        <v>0</v>
      </c>
      <c r="AR223" s="12">
        <f>'S5 Maquette'!I236*1.5</f>
        <v>0</v>
      </c>
      <c r="AS223" s="12">
        <f>'S6 Maquette'!I236*1.5</f>
        <v>0</v>
      </c>
    </row>
    <row r="224" spans="40:45" x14ac:dyDescent="0.55000000000000004">
      <c r="AN224" s="12">
        <f>'S1 Maquette'!I237*1.5</f>
        <v>0</v>
      </c>
      <c r="AO224" s="12">
        <f>'S2 Maquette'!I237*1.5</f>
        <v>0</v>
      </c>
      <c r="AP224" s="12">
        <f>'S3 Maquette'!I237*1.5</f>
        <v>0</v>
      </c>
      <c r="AQ224" s="12">
        <f>'S4 Maquette'!I237*1.5</f>
        <v>0</v>
      </c>
      <c r="AR224" s="12">
        <f>'S5 Maquette'!I237*1.5</f>
        <v>0</v>
      </c>
      <c r="AS224" s="12">
        <f>'S6 Maquette'!I237*1.5</f>
        <v>0</v>
      </c>
    </row>
    <row r="225" spans="40:45" x14ac:dyDescent="0.55000000000000004">
      <c r="AN225" s="12">
        <f>'S1 Maquette'!I238*1.5</f>
        <v>0</v>
      </c>
      <c r="AO225" s="12">
        <f>'S2 Maquette'!I238*1.5</f>
        <v>0</v>
      </c>
      <c r="AP225" s="12">
        <f>'S3 Maquette'!I238*1.5</f>
        <v>0</v>
      </c>
      <c r="AQ225" s="12">
        <f>'S4 Maquette'!I238*1.5</f>
        <v>0</v>
      </c>
      <c r="AR225" s="12">
        <f>'S5 Maquette'!I238*1.5</f>
        <v>0</v>
      </c>
      <c r="AS225" s="12">
        <f>'S6 Maquette'!I238*1.5</f>
        <v>0</v>
      </c>
    </row>
    <row r="226" spans="40:45" x14ac:dyDescent="0.55000000000000004">
      <c r="AN226" s="12">
        <f>'S1 Maquette'!I239*1.5</f>
        <v>0</v>
      </c>
      <c r="AO226" s="12">
        <f>'S2 Maquette'!I239*1.5</f>
        <v>0</v>
      </c>
      <c r="AP226" s="12">
        <f>'S3 Maquette'!I239*1.5</f>
        <v>0</v>
      </c>
      <c r="AQ226" s="12">
        <f>'S4 Maquette'!I239*1.5</f>
        <v>0</v>
      </c>
      <c r="AR226" s="12">
        <f>'S5 Maquette'!I239*1.5</f>
        <v>0</v>
      </c>
      <c r="AS226" s="12">
        <f>'S6 Maquette'!I239*1.5</f>
        <v>0</v>
      </c>
    </row>
    <row r="227" spans="40:45" x14ac:dyDescent="0.55000000000000004">
      <c r="AN227" s="12">
        <f>'S1 Maquette'!I240*1.5</f>
        <v>0</v>
      </c>
      <c r="AO227" s="12">
        <f>'S2 Maquette'!I240*1.5</f>
        <v>0</v>
      </c>
      <c r="AP227" s="12">
        <f>'S3 Maquette'!I240*1.5</f>
        <v>0</v>
      </c>
      <c r="AQ227" s="12">
        <f>'S4 Maquette'!I240*1.5</f>
        <v>0</v>
      </c>
      <c r="AR227" s="12">
        <f>'S5 Maquette'!I240*1.5</f>
        <v>0</v>
      </c>
      <c r="AS227" s="12">
        <f>'S6 Maquette'!I240*1.5</f>
        <v>0</v>
      </c>
    </row>
    <row r="228" spans="40:45" x14ac:dyDescent="0.55000000000000004">
      <c r="AN228" s="12">
        <f>'S1 Maquette'!I241*1.5</f>
        <v>0</v>
      </c>
      <c r="AO228" s="12">
        <f>'S2 Maquette'!I241*1.5</f>
        <v>0</v>
      </c>
      <c r="AP228" s="12">
        <f>'S3 Maquette'!I241*1.5</f>
        <v>0</v>
      </c>
      <c r="AQ228" s="12">
        <f>'S4 Maquette'!I241*1.5</f>
        <v>0</v>
      </c>
      <c r="AR228" s="12">
        <f>'S5 Maquette'!I241*1.5</f>
        <v>0</v>
      </c>
      <c r="AS228" s="12">
        <f>'S6 Maquette'!I241*1.5</f>
        <v>0</v>
      </c>
    </row>
    <row r="229" spans="40:45" x14ac:dyDescent="0.55000000000000004">
      <c r="AN229" s="12">
        <f>'S1 Maquette'!I242*1.5</f>
        <v>0</v>
      </c>
      <c r="AO229" s="12">
        <f>'S2 Maquette'!I242*1.5</f>
        <v>0</v>
      </c>
      <c r="AP229" s="12">
        <f>'S3 Maquette'!I242*1.5</f>
        <v>0</v>
      </c>
      <c r="AQ229" s="12">
        <f>'S4 Maquette'!I242*1.5</f>
        <v>0</v>
      </c>
      <c r="AR229" s="12">
        <f>'S5 Maquette'!I242*1.5</f>
        <v>0</v>
      </c>
      <c r="AS229" s="12">
        <f>'S6 Maquette'!I242*1.5</f>
        <v>0</v>
      </c>
    </row>
    <row r="230" spans="40:45" x14ac:dyDescent="0.55000000000000004">
      <c r="AN230" s="12">
        <f>'S1 Maquette'!I243*1.5</f>
        <v>0</v>
      </c>
      <c r="AO230" s="12">
        <f>'S2 Maquette'!I243*1.5</f>
        <v>0</v>
      </c>
      <c r="AP230" s="12">
        <f>'S3 Maquette'!I243*1.5</f>
        <v>0</v>
      </c>
      <c r="AQ230" s="12">
        <f>'S4 Maquette'!I243*1.5</f>
        <v>0</v>
      </c>
      <c r="AR230" s="12">
        <f>'S5 Maquette'!I243*1.5</f>
        <v>0</v>
      </c>
      <c r="AS230" s="12">
        <f>'S6 Maquette'!I243*1.5</f>
        <v>0</v>
      </c>
    </row>
    <row r="231" spans="40:45" x14ac:dyDescent="0.55000000000000004">
      <c r="AN231" s="12">
        <f>'S1 Maquette'!I244*1.5</f>
        <v>0</v>
      </c>
      <c r="AO231" s="12">
        <f>'S2 Maquette'!I244*1.5</f>
        <v>0</v>
      </c>
      <c r="AP231" s="12">
        <f>'S3 Maquette'!I244*1.5</f>
        <v>0</v>
      </c>
      <c r="AQ231" s="12">
        <f>'S4 Maquette'!I244*1.5</f>
        <v>0</v>
      </c>
      <c r="AR231" s="12">
        <f>'S5 Maquette'!I244*1.5</f>
        <v>0</v>
      </c>
      <c r="AS231" s="12">
        <f>'S6 Maquette'!I244*1.5</f>
        <v>0</v>
      </c>
    </row>
    <row r="232" spans="40:45" x14ac:dyDescent="0.55000000000000004">
      <c r="AN232" s="12">
        <f>'S1 Maquette'!I245*1.5</f>
        <v>0</v>
      </c>
      <c r="AO232" s="12">
        <f>'S2 Maquette'!I245*1.5</f>
        <v>0</v>
      </c>
      <c r="AP232" s="12">
        <f>'S3 Maquette'!I245*1.5</f>
        <v>0</v>
      </c>
      <c r="AQ232" s="12">
        <f>'S4 Maquette'!I245*1.5</f>
        <v>0</v>
      </c>
      <c r="AR232" s="12">
        <f>'S5 Maquette'!I245*1.5</f>
        <v>0</v>
      </c>
      <c r="AS232" s="12">
        <f>'S6 Maquette'!I245*1.5</f>
        <v>0</v>
      </c>
    </row>
    <row r="233" spans="40:45" x14ac:dyDescent="0.55000000000000004">
      <c r="AN233" s="12">
        <f>'S1 Maquette'!I246*1.5</f>
        <v>0</v>
      </c>
      <c r="AO233" s="12">
        <f>'S2 Maquette'!I246*1.5</f>
        <v>0</v>
      </c>
      <c r="AP233" s="12">
        <f>'S3 Maquette'!I246*1.5</f>
        <v>0</v>
      </c>
      <c r="AQ233" s="12">
        <f>'S4 Maquette'!I246*1.5</f>
        <v>0</v>
      </c>
      <c r="AR233" s="12">
        <f>'S5 Maquette'!I246*1.5</f>
        <v>0</v>
      </c>
      <c r="AS233" s="12">
        <f>'S6 Maquette'!I246*1.5</f>
        <v>0</v>
      </c>
    </row>
    <row r="234" spans="40:45" x14ac:dyDescent="0.55000000000000004">
      <c r="AN234" s="12">
        <f>'S1 Maquette'!I247*1.5</f>
        <v>0</v>
      </c>
      <c r="AO234" s="12">
        <f>'S2 Maquette'!I247*1.5</f>
        <v>0</v>
      </c>
      <c r="AP234" s="12">
        <f>'S3 Maquette'!I247*1.5</f>
        <v>0</v>
      </c>
      <c r="AQ234" s="12">
        <f>'S4 Maquette'!I247*1.5</f>
        <v>0</v>
      </c>
      <c r="AR234" s="12">
        <f>'S5 Maquette'!I247*1.5</f>
        <v>0</v>
      </c>
      <c r="AS234" s="12">
        <f>'S6 Maquette'!I247*1.5</f>
        <v>0</v>
      </c>
    </row>
    <row r="235" spans="40:45" x14ac:dyDescent="0.55000000000000004">
      <c r="AN235" s="12">
        <f>'S1 Maquette'!I248*1.5</f>
        <v>0</v>
      </c>
      <c r="AO235" s="12">
        <f>'S2 Maquette'!I248*1.5</f>
        <v>0</v>
      </c>
      <c r="AP235" s="12">
        <f>'S3 Maquette'!I248*1.5</f>
        <v>0</v>
      </c>
      <c r="AQ235" s="12">
        <f>'S4 Maquette'!I248*1.5</f>
        <v>0</v>
      </c>
      <c r="AR235" s="12">
        <f>'S5 Maquette'!I248*1.5</f>
        <v>0</v>
      </c>
      <c r="AS235" s="12">
        <f>'S6 Maquette'!I248*1.5</f>
        <v>0</v>
      </c>
    </row>
    <row r="236" spans="40:45" x14ac:dyDescent="0.55000000000000004">
      <c r="AN236" s="12">
        <f>'S1 Maquette'!I249*1.5</f>
        <v>0</v>
      </c>
      <c r="AO236" s="12">
        <f>'S2 Maquette'!I249*1.5</f>
        <v>0</v>
      </c>
      <c r="AP236" s="12">
        <f>'S3 Maquette'!I249*1.5</f>
        <v>0</v>
      </c>
      <c r="AQ236" s="12">
        <f>'S4 Maquette'!I249*1.5</f>
        <v>0</v>
      </c>
      <c r="AR236" s="12">
        <f>'S5 Maquette'!I249*1.5</f>
        <v>0</v>
      </c>
      <c r="AS236" s="12">
        <f>'S6 Maquette'!I249*1.5</f>
        <v>0</v>
      </c>
    </row>
    <row r="237" spans="40:45" x14ac:dyDescent="0.55000000000000004">
      <c r="AN237" s="12">
        <f>'S1 Maquette'!I250*1.5</f>
        <v>0</v>
      </c>
      <c r="AO237" s="12">
        <f>'S2 Maquette'!I250*1.5</f>
        <v>0</v>
      </c>
      <c r="AP237" s="12">
        <f>'S3 Maquette'!I250*1.5</f>
        <v>0</v>
      </c>
      <c r="AQ237" s="12">
        <f>'S4 Maquette'!I250*1.5</f>
        <v>0</v>
      </c>
      <c r="AR237" s="12">
        <f>'S5 Maquette'!I250*1.5</f>
        <v>0</v>
      </c>
      <c r="AS237" s="12">
        <f>'S6 Maquette'!I250*1.5</f>
        <v>0</v>
      </c>
    </row>
    <row r="238" spans="40:45" x14ac:dyDescent="0.55000000000000004">
      <c r="AN238" s="12">
        <f>'S1 Maquette'!I251*1.5</f>
        <v>0</v>
      </c>
      <c r="AO238" s="12">
        <f>'S2 Maquette'!I251*1.5</f>
        <v>0</v>
      </c>
      <c r="AP238" s="12">
        <f>'S3 Maquette'!I251*1.5</f>
        <v>0</v>
      </c>
      <c r="AQ238" s="12">
        <f>'S4 Maquette'!I251*1.5</f>
        <v>0</v>
      </c>
      <c r="AR238" s="12">
        <f>'S5 Maquette'!I251*1.5</f>
        <v>0</v>
      </c>
      <c r="AS238" s="12">
        <f>'S6 Maquette'!I251*1.5</f>
        <v>0</v>
      </c>
    </row>
    <row r="239" spans="40:45" x14ac:dyDescent="0.55000000000000004">
      <c r="AN239" s="12">
        <f>'S1 Maquette'!I252*1.5</f>
        <v>0</v>
      </c>
      <c r="AO239" s="12">
        <f>'S2 Maquette'!I252*1.5</f>
        <v>0</v>
      </c>
      <c r="AP239" s="12">
        <f>'S3 Maquette'!I252*1.5</f>
        <v>0</v>
      </c>
      <c r="AQ239" s="12">
        <f>'S4 Maquette'!I252*1.5</f>
        <v>0</v>
      </c>
      <c r="AR239" s="12">
        <f>'S5 Maquette'!I252*1.5</f>
        <v>0</v>
      </c>
      <c r="AS239" s="12">
        <f>'S6 Maquette'!I252*1.5</f>
        <v>0</v>
      </c>
    </row>
    <row r="240" spans="40:45" x14ac:dyDescent="0.55000000000000004">
      <c r="AN240" s="12">
        <f>'S1 Maquette'!I253*1.5</f>
        <v>0</v>
      </c>
      <c r="AO240" s="12">
        <f>'S2 Maquette'!I253*1.5</f>
        <v>0</v>
      </c>
      <c r="AP240" s="12">
        <f>'S3 Maquette'!I253*1.5</f>
        <v>0</v>
      </c>
      <c r="AQ240" s="12">
        <f>'S4 Maquette'!I253*1.5</f>
        <v>0</v>
      </c>
      <c r="AR240" s="12">
        <f>'S5 Maquette'!I253*1.5</f>
        <v>0</v>
      </c>
      <c r="AS240" s="12">
        <f>'S6 Maquette'!I253*1.5</f>
        <v>0</v>
      </c>
    </row>
    <row r="241" spans="40:45" x14ac:dyDescent="0.55000000000000004">
      <c r="AN241" s="12">
        <f>'S1 Maquette'!I254*1.5</f>
        <v>0</v>
      </c>
      <c r="AO241" s="12">
        <f>'S2 Maquette'!I254*1.5</f>
        <v>0</v>
      </c>
      <c r="AP241" s="12">
        <f>'S3 Maquette'!I254*1.5</f>
        <v>0</v>
      </c>
      <c r="AQ241" s="12">
        <f>'S4 Maquette'!I254*1.5</f>
        <v>0</v>
      </c>
      <c r="AR241" s="12">
        <f>'S5 Maquette'!I254*1.5</f>
        <v>0</v>
      </c>
      <c r="AS241" s="12">
        <f>'S6 Maquette'!I254*1.5</f>
        <v>0</v>
      </c>
    </row>
    <row r="242" spans="40:45" x14ac:dyDescent="0.55000000000000004">
      <c r="AN242" s="12">
        <f>'S1 Maquette'!I255*1.5</f>
        <v>0</v>
      </c>
      <c r="AO242" s="12">
        <f>'S2 Maquette'!I255*1.5</f>
        <v>0</v>
      </c>
      <c r="AP242" s="12">
        <f>'S3 Maquette'!I255*1.5</f>
        <v>0</v>
      </c>
      <c r="AQ242" s="12">
        <f>'S4 Maquette'!I255*1.5</f>
        <v>0</v>
      </c>
      <c r="AR242" s="12">
        <f>'S5 Maquette'!I255*1.5</f>
        <v>0</v>
      </c>
      <c r="AS242" s="12">
        <f>'S6 Maquette'!I255*1.5</f>
        <v>0</v>
      </c>
    </row>
    <row r="243" spans="40:45" x14ac:dyDescent="0.55000000000000004">
      <c r="AN243" s="12">
        <f>'S1 Maquette'!I256*1.5</f>
        <v>0</v>
      </c>
      <c r="AO243" s="12">
        <f>'S2 Maquette'!I256*1.5</f>
        <v>0</v>
      </c>
      <c r="AP243" s="12">
        <f>'S3 Maquette'!I256*1.5</f>
        <v>0</v>
      </c>
      <c r="AQ243" s="12">
        <f>'S4 Maquette'!I256*1.5</f>
        <v>0</v>
      </c>
      <c r="AR243" s="12">
        <f>'S5 Maquette'!I256*1.5</f>
        <v>0</v>
      </c>
      <c r="AS243" s="12">
        <f>'S6 Maquette'!I256*1.5</f>
        <v>0</v>
      </c>
    </row>
    <row r="244" spans="40:45" x14ac:dyDescent="0.55000000000000004">
      <c r="AN244" s="12">
        <f>'S1 Maquette'!I257*1.5</f>
        <v>0</v>
      </c>
      <c r="AO244" s="12">
        <f>'S2 Maquette'!I257*1.5</f>
        <v>0</v>
      </c>
      <c r="AP244" s="12">
        <f>'S3 Maquette'!I257*1.5</f>
        <v>0</v>
      </c>
      <c r="AQ244" s="12">
        <f>'S4 Maquette'!I257*1.5</f>
        <v>0</v>
      </c>
      <c r="AR244" s="12">
        <f>'S5 Maquette'!I257*1.5</f>
        <v>0</v>
      </c>
      <c r="AS244" s="12">
        <f>'S6 Maquette'!I257*1.5</f>
        <v>0</v>
      </c>
    </row>
    <row r="245" spans="40:45" x14ac:dyDescent="0.55000000000000004">
      <c r="AN245" s="12">
        <f>'S1 Maquette'!I258*1.5</f>
        <v>0</v>
      </c>
      <c r="AO245" s="12">
        <f>'S2 Maquette'!I258*1.5</f>
        <v>0</v>
      </c>
      <c r="AP245" s="12">
        <f>'S3 Maquette'!I258*1.5</f>
        <v>0</v>
      </c>
      <c r="AQ245" s="12">
        <f>'S4 Maquette'!I258*1.5</f>
        <v>0</v>
      </c>
      <c r="AR245" s="12">
        <f>'S5 Maquette'!I258*1.5</f>
        <v>0</v>
      </c>
      <c r="AS245" s="12">
        <f>'S6 Maquette'!I258*1.5</f>
        <v>0</v>
      </c>
    </row>
    <row r="246" spans="40:45" x14ac:dyDescent="0.55000000000000004">
      <c r="AN246" s="12">
        <f>'S1 Maquette'!I259*1.5</f>
        <v>0</v>
      </c>
      <c r="AO246" s="12">
        <f>'S2 Maquette'!I259*1.5</f>
        <v>0</v>
      </c>
      <c r="AP246" s="12">
        <f>'S3 Maquette'!I259*1.5</f>
        <v>0</v>
      </c>
      <c r="AQ246" s="12">
        <f>'S4 Maquette'!I259*1.5</f>
        <v>0</v>
      </c>
      <c r="AR246" s="12">
        <f>'S5 Maquette'!I259*1.5</f>
        <v>0</v>
      </c>
      <c r="AS246" s="12">
        <f>'S6 Maquette'!I259*1.5</f>
        <v>0</v>
      </c>
    </row>
    <row r="247" spans="40:45" x14ac:dyDescent="0.55000000000000004">
      <c r="AN247" s="12">
        <f>'S1 Maquette'!I260*1.5</f>
        <v>0</v>
      </c>
      <c r="AO247" s="12">
        <f>'S2 Maquette'!I260*1.5</f>
        <v>0</v>
      </c>
      <c r="AP247" s="12">
        <f>'S3 Maquette'!I260*1.5</f>
        <v>0</v>
      </c>
      <c r="AQ247" s="12">
        <f>'S4 Maquette'!I260*1.5</f>
        <v>0</v>
      </c>
      <c r="AR247" s="12">
        <f>'S5 Maquette'!I260*1.5</f>
        <v>0</v>
      </c>
      <c r="AS247" s="12">
        <f>'S6 Maquette'!I260*1.5</f>
        <v>0</v>
      </c>
    </row>
    <row r="248" spans="40:45" x14ac:dyDescent="0.55000000000000004">
      <c r="AN248" s="12">
        <f>'S1 Maquette'!I261*1.5</f>
        <v>0</v>
      </c>
      <c r="AO248" s="12">
        <f>'S2 Maquette'!I261*1.5</f>
        <v>0</v>
      </c>
      <c r="AP248" s="12">
        <f>'S3 Maquette'!I261*1.5</f>
        <v>0</v>
      </c>
      <c r="AQ248" s="12">
        <f>'S4 Maquette'!I261*1.5</f>
        <v>0</v>
      </c>
      <c r="AR248" s="12">
        <f>'S5 Maquette'!I261*1.5</f>
        <v>0</v>
      </c>
      <c r="AS248" s="12">
        <f>'S6 Maquette'!I261*1.5</f>
        <v>0</v>
      </c>
    </row>
    <row r="249" spans="40:45" x14ac:dyDescent="0.55000000000000004">
      <c r="AN249" s="12">
        <f>'S1 Maquette'!I262*1.5</f>
        <v>0</v>
      </c>
      <c r="AO249" s="12">
        <f>'S2 Maquette'!I262*1.5</f>
        <v>0</v>
      </c>
      <c r="AP249" s="12">
        <f>'S3 Maquette'!I262*1.5</f>
        <v>0</v>
      </c>
      <c r="AQ249" s="12">
        <f>'S4 Maquette'!I262*1.5</f>
        <v>0</v>
      </c>
      <c r="AR249" s="12">
        <f>'S5 Maquette'!I262*1.5</f>
        <v>0</v>
      </c>
      <c r="AS249" s="12">
        <f>'S6 Maquette'!I262*1.5</f>
        <v>0</v>
      </c>
    </row>
    <row r="250" spans="40:45" x14ac:dyDescent="0.55000000000000004">
      <c r="AN250" s="12">
        <f>'S1 Maquette'!I263*1.5</f>
        <v>0</v>
      </c>
      <c r="AO250" s="12">
        <f>'S2 Maquette'!I263*1.5</f>
        <v>0</v>
      </c>
      <c r="AP250" s="12">
        <f>'S3 Maquette'!I263*1.5</f>
        <v>0</v>
      </c>
      <c r="AQ250" s="12">
        <f>'S4 Maquette'!I263*1.5</f>
        <v>0</v>
      </c>
      <c r="AR250" s="12">
        <f>'S5 Maquette'!I263*1.5</f>
        <v>0</v>
      </c>
      <c r="AS250" s="12">
        <f>'S6 Maquette'!I263*1.5</f>
        <v>0</v>
      </c>
    </row>
    <row r="251" spans="40:45" x14ac:dyDescent="0.55000000000000004">
      <c r="AN251" s="12">
        <f>'S1 Maquette'!I264*1.5</f>
        <v>0</v>
      </c>
      <c r="AO251" s="12">
        <f>'S2 Maquette'!I264*1.5</f>
        <v>0</v>
      </c>
      <c r="AP251" s="12">
        <f>'S3 Maquette'!I264*1.5</f>
        <v>0</v>
      </c>
      <c r="AQ251" s="12">
        <f>'S4 Maquette'!I264*1.5</f>
        <v>0</v>
      </c>
      <c r="AR251" s="12">
        <f>'S5 Maquette'!I264*1.5</f>
        <v>0</v>
      </c>
      <c r="AS251" s="12">
        <f>'S6 Maquette'!I264*1.5</f>
        <v>0</v>
      </c>
    </row>
    <row r="252" spans="40:45" x14ac:dyDescent="0.55000000000000004">
      <c r="AN252" s="12">
        <f>'S1 Maquette'!I265*1.5</f>
        <v>0</v>
      </c>
      <c r="AO252" s="12">
        <f>'S2 Maquette'!I265*1.5</f>
        <v>0</v>
      </c>
      <c r="AP252" s="12">
        <f>'S3 Maquette'!I265*1.5</f>
        <v>0</v>
      </c>
      <c r="AQ252" s="12">
        <f>'S4 Maquette'!I265*1.5</f>
        <v>0</v>
      </c>
      <c r="AR252" s="12">
        <f>'S5 Maquette'!I265*1.5</f>
        <v>0</v>
      </c>
      <c r="AS252" s="12">
        <f>'S6 Maquette'!I265*1.5</f>
        <v>0</v>
      </c>
    </row>
    <row r="253" spans="40:45" x14ac:dyDescent="0.55000000000000004">
      <c r="AN253" s="12">
        <f>'S1 Maquette'!I266*1.5</f>
        <v>0</v>
      </c>
      <c r="AO253" s="12">
        <f>'S2 Maquette'!I266*1.5</f>
        <v>0</v>
      </c>
      <c r="AP253" s="12">
        <f>'S3 Maquette'!I266*1.5</f>
        <v>0</v>
      </c>
      <c r="AQ253" s="12">
        <f>'S4 Maquette'!I266*1.5</f>
        <v>0</v>
      </c>
      <c r="AR253" s="12">
        <f>'S5 Maquette'!I266*1.5</f>
        <v>0</v>
      </c>
      <c r="AS253" s="12">
        <f>'S6 Maquette'!I266*1.5</f>
        <v>0</v>
      </c>
    </row>
    <row r="254" spans="40:45" x14ac:dyDescent="0.55000000000000004">
      <c r="AN254" s="12">
        <f>'S1 Maquette'!I267*1.5</f>
        <v>0</v>
      </c>
      <c r="AO254" s="12">
        <f>'S2 Maquette'!I267*1.5</f>
        <v>0</v>
      </c>
      <c r="AP254" s="12">
        <f>'S3 Maquette'!I267*1.5</f>
        <v>0</v>
      </c>
      <c r="AQ254" s="12">
        <f>'S4 Maquette'!I267*1.5</f>
        <v>0</v>
      </c>
      <c r="AR254" s="12">
        <f>'S5 Maquette'!I267*1.5</f>
        <v>0</v>
      </c>
      <c r="AS254" s="12">
        <f>'S6 Maquette'!I267*1.5</f>
        <v>0</v>
      </c>
    </row>
    <row r="255" spans="40:45" x14ac:dyDescent="0.55000000000000004">
      <c r="AN255" s="12">
        <f>'S1 Maquette'!I268*1.5</f>
        <v>0</v>
      </c>
      <c r="AO255" s="12">
        <f>'S2 Maquette'!I268*1.5</f>
        <v>0</v>
      </c>
      <c r="AP255" s="12">
        <f>'S3 Maquette'!I268*1.5</f>
        <v>0</v>
      </c>
      <c r="AQ255" s="12">
        <f>'S4 Maquette'!I268*1.5</f>
        <v>0</v>
      </c>
      <c r="AR255" s="12">
        <f>'S5 Maquette'!I268*1.5</f>
        <v>0</v>
      </c>
      <c r="AS255" s="12">
        <f>'S6 Maquette'!I268*1.5</f>
        <v>0</v>
      </c>
    </row>
    <row r="256" spans="40:45" x14ac:dyDescent="0.55000000000000004">
      <c r="AN256" s="12">
        <f>'S1 Maquette'!I269*1.5</f>
        <v>0</v>
      </c>
      <c r="AO256" s="12">
        <f>'S2 Maquette'!I269*1.5</f>
        <v>0</v>
      </c>
      <c r="AP256" s="12">
        <f>'S3 Maquette'!I269*1.5</f>
        <v>0</v>
      </c>
      <c r="AQ256" s="12">
        <f>'S4 Maquette'!I269*1.5</f>
        <v>0</v>
      </c>
      <c r="AR256" s="12">
        <f>'S5 Maquette'!I269*1.5</f>
        <v>0</v>
      </c>
      <c r="AS256" s="12">
        <f>'S6 Maquette'!I269*1.5</f>
        <v>0</v>
      </c>
    </row>
    <row r="257" spans="40:45" x14ac:dyDescent="0.55000000000000004">
      <c r="AN257" s="12">
        <f>'S1 Maquette'!I270*1.5</f>
        <v>0</v>
      </c>
      <c r="AO257" s="12">
        <f>'S2 Maquette'!I270*1.5</f>
        <v>0</v>
      </c>
      <c r="AP257" s="12">
        <f>'S3 Maquette'!I270*1.5</f>
        <v>0</v>
      </c>
      <c r="AQ257" s="12">
        <f>'S4 Maquette'!I270*1.5</f>
        <v>0</v>
      </c>
      <c r="AR257" s="12">
        <f>'S5 Maquette'!I270*1.5</f>
        <v>0</v>
      </c>
      <c r="AS257" s="12">
        <f>'S6 Maquette'!I270*1.5</f>
        <v>0</v>
      </c>
    </row>
    <row r="258" spans="40:45" x14ac:dyDescent="0.55000000000000004">
      <c r="AN258" s="12">
        <f>'S1 Maquette'!I271*1.5</f>
        <v>0</v>
      </c>
      <c r="AO258" s="12">
        <f>'S2 Maquette'!I271*1.5</f>
        <v>0</v>
      </c>
      <c r="AP258" s="12">
        <f>'S3 Maquette'!I271*1.5</f>
        <v>0</v>
      </c>
      <c r="AQ258" s="12">
        <f>'S4 Maquette'!I271*1.5</f>
        <v>0</v>
      </c>
      <c r="AR258" s="12">
        <f>'S5 Maquette'!I271*1.5</f>
        <v>0</v>
      </c>
      <c r="AS258" s="12">
        <f>'S6 Maquette'!I271*1.5</f>
        <v>0</v>
      </c>
    </row>
    <row r="259" spans="40:45" x14ac:dyDescent="0.55000000000000004">
      <c r="AN259" s="12">
        <f>'S1 Maquette'!I272*1.5</f>
        <v>0</v>
      </c>
      <c r="AO259" s="12">
        <f>'S2 Maquette'!I272*1.5</f>
        <v>0</v>
      </c>
      <c r="AP259" s="12">
        <f>'S3 Maquette'!I272*1.5</f>
        <v>0</v>
      </c>
      <c r="AQ259" s="12">
        <f>'S4 Maquette'!I272*1.5</f>
        <v>0</v>
      </c>
      <c r="AR259" s="12">
        <f>'S5 Maquette'!I272*1.5</f>
        <v>0</v>
      </c>
      <c r="AS259" s="12">
        <f>'S6 Maquette'!I272*1.5</f>
        <v>0</v>
      </c>
    </row>
    <row r="260" spans="40:45" x14ac:dyDescent="0.55000000000000004">
      <c r="AN260" s="12">
        <f>'S1 Maquette'!I273*1.5</f>
        <v>0</v>
      </c>
      <c r="AO260" s="12">
        <f>'S2 Maquette'!I273*1.5</f>
        <v>0</v>
      </c>
      <c r="AP260" s="12">
        <f>'S3 Maquette'!I273*1.5</f>
        <v>0</v>
      </c>
      <c r="AQ260" s="12">
        <f>'S4 Maquette'!I273*1.5</f>
        <v>0</v>
      </c>
      <c r="AR260" s="12">
        <f>'S5 Maquette'!I273*1.5</f>
        <v>0</v>
      </c>
      <c r="AS260" s="12">
        <f>'S6 Maquette'!I273*1.5</f>
        <v>0</v>
      </c>
    </row>
    <row r="261" spans="40:45" x14ac:dyDescent="0.55000000000000004">
      <c r="AN261" s="12">
        <f>'S1 Maquette'!I274*1.5</f>
        <v>0</v>
      </c>
      <c r="AO261" s="12">
        <f>'S2 Maquette'!I274*1.5</f>
        <v>0</v>
      </c>
      <c r="AP261" s="12">
        <f>'S3 Maquette'!I274*1.5</f>
        <v>0</v>
      </c>
      <c r="AQ261" s="12">
        <f>'S4 Maquette'!I274*1.5</f>
        <v>0</v>
      </c>
      <c r="AR261" s="12">
        <f>'S5 Maquette'!I274*1.5</f>
        <v>0</v>
      </c>
      <c r="AS261" s="12">
        <f>'S6 Maquette'!I274*1.5</f>
        <v>0</v>
      </c>
    </row>
    <row r="262" spans="40:45" x14ac:dyDescent="0.55000000000000004">
      <c r="AN262" s="12">
        <f>'S1 Maquette'!I275*1.5</f>
        <v>0</v>
      </c>
      <c r="AO262" s="12">
        <f>'S2 Maquette'!I275*1.5</f>
        <v>0</v>
      </c>
      <c r="AP262" s="12">
        <f>'S3 Maquette'!I275*1.5</f>
        <v>0</v>
      </c>
      <c r="AQ262" s="12">
        <f>'S4 Maquette'!I275*1.5</f>
        <v>0</v>
      </c>
      <c r="AR262" s="12">
        <f>'S5 Maquette'!I275*1.5</f>
        <v>0</v>
      </c>
      <c r="AS262" s="12">
        <f>'S6 Maquette'!I275*1.5</f>
        <v>0</v>
      </c>
    </row>
    <row r="263" spans="40:45" x14ac:dyDescent="0.55000000000000004">
      <c r="AN263" s="12">
        <f>'S1 Maquette'!I276*1.5</f>
        <v>0</v>
      </c>
      <c r="AO263" s="12">
        <f>'S2 Maquette'!I276*1.5</f>
        <v>0</v>
      </c>
      <c r="AP263" s="12">
        <f>'S3 Maquette'!I276*1.5</f>
        <v>0</v>
      </c>
      <c r="AQ263" s="12">
        <f>'S4 Maquette'!I276*1.5</f>
        <v>0</v>
      </c>
      <c r="AR263" s="12">
        <f>'S5 Maquette'!I276*1.5</f>
        <v>0</v>
      </c>
      <c r="AS263" s="12">
        <f>'S6 Maquette'!I276*1.5</f>
        <v>0</v>
      </c>
    </row>
    <row r="264" spans="40:45" x14ac:dyDescent="0.55000000000000004">
      <c r="AN264" s="12">
        <f>'S1 Maquette'!I277*1.5</f>
        <v>0</v>
      </c>
      <c r="AO264" s="12">
        <f>'S2 Maquette'!I277*1.5</f>
        <v>0</v>
      </c>
      <c r="AP264" s="12">
        <f>'S3 Maquette'!I277*1.5</f>
        <v>0</v>
      </c>
      <c r="AQ264" s="12">
        <f>'S4 Maquette'!I277*1.5</f>
        <v>0</v>
      </c>
      <c r="AR264" s="12">
        <f>'S5 Maquette'!I277*1.5</f>
        <v>0</v>
      </c>
      <c r="AS264" s="12">
        <f>'S6 Maquette'!I277*1.5</f>
        <v>0</v>
      </c>
    </row>
    <row r="265" spans="40:45" x14ac:dyDescent="0.55000000000000004">
      <c r="AN265" s="12">
        <f>'S1 Maquette'!I278*1.5</f>
        <v>0</v>
      </c>
      <c r="AO265" s="12">
        <f>'S2 Maquette'!I278*1.5</f>
        <v>0</v>
      </c>
      <c r="AP265" s="12">
        <f>'S3 Maquette'!I278*1.5</f>
        <v>0</v>
      </c>
      <c r="AQ265" s="12">
        <f>'S4 Maquette'!I278*1.5</f>
        <v>0</v>
      </c>
      <c r="AR265" s="12">
        <f>'S5 Maquette'!I278*1.5</f>
        <v>0</v>
      </c>
      <c r="AS265" s="12">
        <f>'S6 Maquette'!I278*1.5</f>
        <v>0</v>
      </c>
    </row>
    <row r="266" spans="40:45" x14ac:dyDescent="0.55000000000000004">
      <c r="AN266" s="12">
        <f>'S1 Maquette'!I279*1.5</f>
        <v>0</v>
      </c>
      <c r="AO266" s="12">
        <f>'S2 Maquette'!I279*1.5</f>
        <v>0</v>
      </c>
      <c r="AP266" s="12">
        <f>'S3 Maquette'!I279*1.5</f>
        <v>0</v>
      </c>
      <c r="AQ266" s="12">
        <f>'S4 Maquette'!I279*1.5</f>
        <v>0</v>
      </c>
      <c r="AR266" s="12">
        <f>'S5 Maquette'!I279*1.5</f>
        <v>0</v>
      </c>
      <c r="AS266" s="12">
        <f>'S6 Maquette'!I279*1.5</f>
        <v>0</v>
      </c>
    </row>
    <row r="267" spans="40:45" x14ac:dyDescent="0.55000000000000004">
      <c r="AN267" s="12">
        <f>'S1 Maquette'!I280*1.5</f>
        <v>0</v>
      </c>
      <c r="AO267" s="12">
        <f>'S2 Maquette'!I280*1.5</f>
        <v>0</v>
      </c>
      <c r="AP267" s="12">
        <f>'S3 Maquette'!I280*1.5</f>
        <v>0</v>
      </c>
      <c r="AQ267" s="12">
        <f>'S4 Maquette'!I280*1.5</f>
        <v>0</v>
      </c>
      <c r="AR267" s="12">
        <f>'S5 Maquette'!I280*1.5</f>
        <v>0</v>
      </c>
      <c r="AS267" s="12">
        <f>'S6 Maquette'!I280*1.5</f>
        <v>0</v>
      </c>
    </row>
    <row r="268" spans="40:45" x14ac:dyDescent="0.55000000000000004">
      <c r="AN268" s="12">
        <f>'S1 Maquette'!I281*1.5</f>
        <v>0</v>
      </c>
      <c r="AO268" s="12">
        <f>'S2 Maquette'!I281*1.5</f>
        <v>0</v>
      </c>
      <c r="AP268" s="12">
        <f>'S3 Maquette'!I281*1.5</f>
        <v>0</v>
      </c>
      <c r="AQ268" s="12">
        <f>'S4 Maquette'!I281*1.5</f>
        <v>0</v>
      </c>
      <c r="AR268" s="12">
        <f>'S5 Maquette'!I281*1.5</f>
        <v>0</v>
      </c>
      <c r="AS268" s="12">
        <f>'S6 Maquette'!I281*1.5</f>
        <v>0</v>
      </c>
    </row>
    <row r="269" spans="40:45" x14ac:dyDescent="0.55000000000000004">
      <c r="AN269" s="12">
        <f>'S1 Maquette'!I282*1.5</f>
        <v>0</v>
      </c>
      <c r="AO269" s="12">
        <f>'S2 Maquette'!I282*1.5</f>
        <v>0</v>
      </c>
      <c r="AP269" s="12">
        <f>'S3 Maquette'!I282*1.5</f>
        <v>0</v>
      </c>
      <c r="AQ269" s="12">
        <f>'S4 Maquette'!I282*1.5</f>
        <v>0</v>
      </c>
      <c r="AR269" s="12">
        <f>'S5 Maquette'!I282*1.5</f>
        <v>0</v>
      </c>
      <c r="AS269" s="12">
        <f>'S6 Maquette'!I282*1.5</f>
        <v>0</v>
      </c>
    </row>
    <row r="270" spans="40:45" x14ac:dyDescent="0.55000000000000004">
      <c r="AN270" s="12">
        <f>'S1 Maquette'!I283*1.5</f>
        <v>0</v>
      </c>
      <c r="AO270" s="12">
        <f>'S2 Maquette'!I283*1.5</f>
        <v>0</v>
      </c>
      <c r="AP270" s="12">
        <f>'S3 Maquette'!I283*1.5</f>
        <v>0</v>
      </c>
      <c r="AQ270" s="12">
        <f>'S4 Maquette'!I283*1.5</f>
        <v>0</v>
      </c>
      <c r="AR270" s="12">
        <f>'S5 Maquette'!I283*1.5</f>
        <v>0</v>
      </c>
      <c r="AS270" s="12">
        <f>'S6 Maquette'!I283*1.5</f>
        <v>0</v>
      </c>
    </row>
    <row r="271" spans="40:45" x14ac:dyDescent="0.55000000000000004">
      <c r="AN271" s="12">
        <f>'S1 Maquette'!I284*1.5</f>
        <v>0</v>
      </c>
      <c r="AO271" s="12">
        <f>'S2 Maquette'!I284*1.5</f>
        <v>0</v>
      </c>
      <c r="AP271" s="12">
        <f>'S3 Maquette'!I284*1.5</f>
        <v>0</v>
      </c>
      <c r="AQ271" s="12">
        <f>'S4 Maquette'!I284*1.5</f>
        <v>0</v>
      </c>
      <c r="AR271" s="12">
        <f>'S5 Maquette'!I284*1.5</f>
        <v>0</v>
      </c>
      <c r="AS271" s="12">
        <f>'S6 Maquette'!I284*1.5</f>
        <v>0</v>
      </c>
    </row>
    <row r="272" spans="40:45" x14ac:dyDescent="0.55000000000000004">
      <c r="AN272" s="12">
        <f>'S1 Maquette'!I285*1.5</f>
        <v>0</v>
      </c>
      <c r="AO272" s="12">
        <f>'S2 Maquette'!I285*1.5</f>
        <v>0</v>
      </c>
      <c r="AP272" s="12">
        <f>'S3 Maquette'!I285*1.5</f>
        <v>0</v>
      </c>
      <c r="AQ272" s="12">
        <f>'S4 Maquette'!I285*1.5</f>
        <v>0</v>
      </c>
      <c r="AR272" s="12">
        <f>'S5 Maquette'!I285*1.5</f>
        <v>0</v>
      </c>
      <c r="AS272" s="12">
        <f>'S6 Maquette'!I285*1.5</f>
        <v>0</v>
      </c>
    </row>
    <row r="273" spans="40:45" x14ac:dyDescent="0.55000000000000004">
      <c r="AN273" s="12">
        <f>'S1 Maquette'!I286*1.5</f>
        <v>0</v>
      </c>
      <c r="AO273" s="12">
        <f>'S2 Maquette'!I286*1.5</f>
        <v>0</v>
      </c>
      <c r="AP273" s="12">
        <f>'S3 Maquette'!I286*1.5</f>
        <v>0</v>
      </c>
      <c r="AQ273" s="12">
        <f>'S4 Maquette'!I286*1.5</f>
        <v>0</v>
      </c>
      <c r="AR273" s="12">
        <f>'S5 Maquette'!I286*1.5</f>
        <v>0</v>
      </c>
      <c r="AS273" s="12">
        <f>'S6 Maquette'!I286*1.5</f>
        <v>0</v>
      </c>
    </row>
    <row r="274" spans="40:45" x14ac:dyDescent="0.55000000000000004">
      <c r="AN274" s="12">
        <f>'S1 Maquette'!I287*1.5</f>
        <v>0</v>
      </c>
      <c r="AO274" s="12">
        <f>'S2 Maquette'!I287*1.5</f>
        <v>0</v>
      </c>
      <c r="AP274" s="12">
        <f>'S3 Maquette'!I287*1.5</f>
        <v>0</v>
      </c>
      <c r="AQ274" s="12">
        <f>'S4 Maquette'!I287*1.5</f>
        <v>0</v>
      </c>
      <c r="AR274" s="12">
        <f>'S5 Maquette'!I287*1.5</f>
        <v>0</v>
      </c>
      <c r="AS274" s="12">
        <f>'S6 Maquette'!I287*1.5</f>
        <v>0</v>
      </c>
    </row>
    <row r="275" spans="40:45" x14ac:dyDescent="0.55000000000000004">
      <c r="AN275" s="12">
        <f>'S1 Maquette'!I288*1.5</f>
        <v>0</v>
      </c>
      <c r="AO275" s="12">
        <f>'S2 Maquette'!I288*1.5</f>
        <v>0</v>
      </c>
      <c r="AP275" s="12">
        <f>'S3 Maquette'!I288*1.5</f>
        <v>0</v>
      </c>
      <c r="AQ275" s="12">
        <f>'S4 Maquette'!I288*1.5</f>
        <v>0</v>
      </c>
      <c r="AR275" s="12">
        <f>'S5 Maquette'!I288*1.5</f>
        <v>0</v>
      </c>
      <c r="AS275" s="12">
        <f>'S6 Maquette'!I288*1.5</f>
        <v>0</v>
      </c>
    </row>
    <row r="276" spans="40:45" x14ac:dyDescent="0.55000000000000004">
      <c r="AN276" s="12">
        <f>'S1 Maquette'!I289*1.5</f>
        <v>0</v>
      </c>
      <c r="AO276" s="12">
        <f>'S2 Maquette'!I289*1.5</f>
        <v>0</v>
      </c>
      <c r="AP276" s="12">
        <f>'S3 Maquette'!I289*1.5</f>
        <v>0</v>
      </c>
      <c r="AQ276" s="12">
        <f>'S4 Maquette'!I289*1.5</f>
        <v>0</v>
      </c>
      <c r="AR276" s="12">
        <f>'S5 Maquette'!I289*1.5</f>
        <v>0</v>
      </c>
      <c r="AS276" s="12">
        <f>'S6 Maquette'!I289*1.5</f>
        <v>0</v>
      </c>
    </row>
    <row r="277" spans="40:45" x14ac:dyDescent="0.55000000000000004">
      <c r="AN277" s="12">
        <f>'S1 Maquette'!I290*1.5</f>
        <v>0</v>
      </c>
      <c r="AO277" s="12">
        <f>'S2 Maquette'!I290*1.5</f>
        <v>0</v>
      </c>
      <c r="AP277" s="12">
        <f>'S3 Maquette'!I290*1.5</f>
        <v>0</v>
      </c>
      <c r="AQ277" s="12">
        <f>'S4 Maquette'!I290*1.5</f>
        <v>0</v>
      </c>
      <c r="AR277" s="12">
        <f>'S5 Maquette'!I290*1.5</f>
        <v>0</v>
      </c>
      <c r="AS277" s="12">
        <f>'S6 Maquette'!I290*1.5</f>
        <v>0</v>
      </c>
    </row>
    <row r="278" spans="40:45" x14ac:dyDescent="0.55000000000000004">
      <c r="AN278" s="12">
        <f>'S1 Maquette'!I291*1.5</f>
        <v>0</v>
      </c>
      <c r="AO278" s="12">
        <f>'S2 Maquette'!I291*1.5</f>
        <v>0</v>
      </c>
      <c r="AP278" s="12">
        <f>'S3 Maquette'!I291*1.5</f>
        <v>0</v>
      </c>
      <c r="AQ278" s="12">
        <f>'S4 Maquette'!I291*1.5</f>
        <v>0</v>
      </c>
      <c r="AR278" s="12">
        <f>'S5 Maquette'!I291*1.5</f>
        <v>0</v>
      </c>
      <c r="AS278" s="12">
        <f>'S6 Maquette'!I291*1.5</f>
        <v>0</v>
      </c>
    </row>
    <row r="279" spans="40:45" x14ac:dyDescent="0.55000000000000004">
      <c r="AN279" s="12">
        <f>'S1 Maquette'!I292*1.5</f>
        <v>0</v>
      </c>
      <c r="AO279" s="12">
        <f>'S2 Maquette'!I292*1.5</f>
        <v>0</v>
      </c>
      <c r="AP279" s="12">
        <f>'S3 Maquette'!I292*1.5</f>
        <v>0</v>
      </c>
      <c r="AQ279" s="12">
        <f>'S4 Maquette'!I292*1.5</f>
        <v>0</v>
      </c>
      <c r="AR279" s="12">
        <f>'S5 Maquette'!I292*1.5</f>
        <v>0</v>
      </c>
      <c r="AS279" s="12">
        <f>'S6 Maquette'!I292*1.5</f>
        <v>0</v>
      </c>
    </row>
    <row r="280" spans="40:45" x14ac:dyDescent="0.55000000000000004">
      <c r="AN280" s="12">
        <f>'S1 Maquette'!I293*1.5</f>
        <v>0</v>
      </c>
      <c r="AO280" s="12">
        <f>'S2 Maquette'!I293*1.5</f>
        <v>0</v>
      </c>
      <c r="AP280" s="12">
        <f>'S3 Maquette'!I293*1.5</f>
        <v>0</v>
      </c>
      <c r="AQ280" s="12">
        <f>'S4 Maquette'!I293*1.5</f>
        <v>0</v>
      </c>
      <c r="AR280" s="12">
        <f>'S5 Maquette'!I293*1.5</f>
        <v>0</v>
      </c>
      <c r="AS280" s="12">
        <f>'S6 Maquette'!I293*1.5</f>
        <v>0</v>
      </c>
    </row>
    <row r="281" spans="40:45" x14ac:dyDescent="0.55000000000000004">
      <c r="AN281" s="12">
        <f>'S1 Maquette'!I294*1.5</f>
        <v>0</v>
      </c>
      <c r="AO281" s="12">
        <f>'S2 Maquette'!I294*1.5</f>
        <v>0</v>
      </c>
      <c r="AP281" s="12">
        <f>'S3 Maquette'!I294*1.5</f>
        <v>0</v>
      </c>
      <c r="AQ281" s="12">
        <f>'S4 Maquette'!I294*1.5</f>
        <v>0</v>
      </c>
      <c r="AR281" s="12">
        <f>'S5 Maquette'!I294*1.5</f>
        <v>0</v>
      </c>
      <c r="AS281" s="12">
        <f>'S6 Maquette'!I294*1.5</f>
        <v>0</v>
      </c>
    </row>
    <row r="282" spans="40:45" x14ac:dyDescent="0.55000000000000004">
      <c r="AN282" s="12">
        <f>'S1 Maquette'!I295*1.5</f>
        <v>0</v>
      </c>
      <c r="AO282" s="12">
        <f>'S2 Maquette'!I295*1.5</f>
        <v>0</v>
      </c>
      <c r="AP282" s="12">
        <f>'S3 Maquette'!I295*1.5</f>
        <v>0</v>
      </c>
      <c r="AQ282" s="12">
        <f>'S4 Maquette'!I295*1.5</f>
        <v>0</v>
      </c>
      <c r="AR282" s="12">
        <f>'S5 Maquette'!I295*1.5</f>
        <v>0</v>
      </c>
      <c r="AS282" s="12">
        <f>'S6 Maquette'!I295*1.5</f>
        <v>0</v>
      </c>
    </row>
    <row r="283" spans="40:45" x14ac:dyDescent="0.55000000000000004">
      <c r="AN283" s="12">
        <f>'S1 Maquette'!I296*1.5</f>
        <v>0</v>
      </c>
      <c r="AO283" s="12">
        <f>'S2 Maquette'!I296*1.5</f>
        <v>0</v>
      </c>
      <c r="AP283" s="12">
        <f>'S3 Maquette'!I296*1.5</f>
        <v>0</v>
      </c>
      <c r="AQ283" s="12">
        <f>'S4 Maquette'!I296*1.5</f>
        <v>0</v>
      </c>
      <c r="AR283" s="12">
        <f>'S5 Maquette'!I296*1.5</f>
        <v>0</v>
      </c>
      <c r="AS283" s="12">
        <f>'S6 Maquette'!I296*1.5</f>
        <v>0</v>
      </c>
    </row>
    <row r="284" spans="40:45" x14ac:dyDescent="0.55000000000000004">
      <c r="AN284" s="12">
        <f>'S1 Maquette'!I297*1.5</f>
        <v>0</v>
      </c>
      <c r="AO284" s="12">
        <f>'S2 Maquette'!I297*1.5</f>
        <v>0</v>
      </c>
      <c r="AP284" s="12">
        <f>'S3 Maquette'!I297*1.5</f>
        <v>0</v>
      </c>
      <c r="AQ284" s="12">
        <f>'S4 Maquette'!I297*1.5</f>
        <v>0</v>
      </c>
      <c r="AR284" s="12">
        <f>'S5 Maquette'!I297*1.5</f>
        <v>0</v>
      </c>
      <c r="AS284" s="12">
        <f>'S6 Maquette'!I297*1.5</f>
        <v>0</v>
      </c>
    </row>
    <row r="285" spans="40:45" x14ac:dyDescent="0.55000000000000004">
      <c r="AN285" s="12">
        <f>'S1 Maquette'!I298*1.5</f>
        <v>0</v>
      </c>
      <c r="AO285" s="12">
        <f>'S2 Maquette'!I298*1.5</f>
        <v>0</v>
      </c>
      <c r="AP285" s="12">
        <f>'S3 Maquette'!I298*1.5</f>
        <v>0</v>
      </c>
      <c r="AQ285" s="12">
        <f>'S4 Maquette'!I298*1.5</f>
        <v>0</v>
      </c>
      <c r="AR285" s="12">
        <f>'S5 Maquette'!I298*1.5</f>
        <v>0</v>
      </c>
      <c r="AS285" s="12">
        <f>'S6 Maquette'!I298*1.5</f>
        <v>0</v>
      </c>
    </row>
    <row r="286" spans="40:45" x14ac:dyDescent="0.55000000000000004">
      <c r="AN286" s="12">
        <f>'S1 Maquette'!I299*1.5</f>
        <v>0</v>
      </c>
      <c r="AO286" s="12">
        <f>'S2 Maquette'!I299*1.5</f>
        <v>0</v>
      </c>
      <c r="AP286" s="12">
        <f>'S3 Maquette'!I299*1.5</f>
        <v>0</v>
      </c>
      <c r="AQ286" s="12">
        <f>'S4 Maquette'!I299*1.5</f>
        <v>0</v>
      </c>
      <c r="AR286" s="12">
        <f>'S5 Maquette'!I299*1.5</f>
        <v>0</v>
      </c>
      <c r="AS286" s="12">
        <f>'S6 Maquette'!I299*1.5</f>
        <v>0</v>
      </c>
    </row>
    <row r="287" spans="40:45" x14ac:dyDescent="0.55000000000000004">
      <c r="AN287" s="12">
        <f>'S1 Maquette'!I300*1.5</f>
        <v>0</v>
      </c>
      <c r="AO287" s="12">
        <f>'S2 Maquette'!I300*1.5</f>
        <v>0</v>
      </c>
      <c r="AP287" s="12">
        <f>'S3 Maquette'!I300*1.5</f>
        <v>0</v>
      </c>
      <c r="AQ287" s="12">
        <f>'S4 Maquette'!I300*1.5</f>
        <v>0</v>
      </c>
      <c r="AR287" s="12">
        <f>'S5 Maquette'!I300*1.5</f>
        <v>0</v>
      </c>
      <c r="AS287" s="12">
        <f>'S6 Maquette'!I300*1.5</f>
        <v>0</v>
      </c>
    </row>
    <row r="288" spans="40:45" x14ac:dyDescent="0.55000000000000004">
      <c r="AN288" s="12">
        <f>'S1 Maquette'!I301*1.5</f>
        <v>0</v>
      </c>
      <c r="AO288" s="12">
        <f>'S2 Maquette'!I301*1.5</f>
        <v>0</v>
      </c>
      <c r="AP288" s="12">
        <f>'S3 Maquette'!I301*1.5</f>
        <v>0</v>
      </c>
      <c r="AQ288" s="12">
        <f>'S4 Maquette'!I301*1.5</f>
        <v>0</v>
      </c>
      <c r="AR288" s="12">
        <f>'S5 Maquette'!I301*1.5</f>
        <v>0</v>
      </c>
      <c r="AS288" s="12">
        <f>'S6 Maquette'!I301*1.5</f>
        <v>0</v>
      </c>
    </row>
    <row r="289" spans="40:45" x14ac:dyDescent="0.55000000000000004">
      <c r="AN289" s="12">
        <f>'S1 Maquette'!I302*1.5</f>
        <v>0</v>
      </c>
      <c r="AO289" s="12">
        <f>'S2 Maquette'!I302*1.5</f>
        <v>0</v>
      </c>
      <c r="AP289" s="12">
        <f>'S3 Maquette'!I302*1.5</f>
        <v>0</v>
      </c>
      <c r="AQ289" s="12">
        <f>'S4 Maquette'!I302*1.5</f>
        <v>0</v>
      </c>
      <c r="AR289" s="12">
        <f>'S5 Maquette'!I302*1.5</f>
        <v>0</v>
      </c>
      <c r="AS289" s="12">
        <f>'S6 Maquette'!I302*1.5</f>
        <v>0</v>
      </c>
    </row>
    <row r="290" spans="40:45" x14ac:dyDescent="0.55000000000000004">
      <c r="AN290" s="12">
        <f>'S1 Maquette'!I303*1.5</f>
        <v>0</v>
      </c>
      <c r="AO290" s="12">
        <f>'S2 Maquette'!I303*1.5</f>
        <v>0</v>
      </c>
      <c r="AP290" s="12">
        <f>'S3 Maquette'!I303*1.5</f>
        <v>0</v>
      </c>
      <c r="AQ290" s="12">
        <f>'S4 Maquette'!I303*1.5</f>
        <v>0</v>
      </c>
      <c r="AR290" s="12">
        <f>'S5 Maquette'!I303*1.5</f>
        <v>0</v>
      </c>
      <c r="AS290" s="12">
        <f>'S6 Maquette'!I303*1.5</f>
        <v>0</v>
      </c>
    </row>
    <row r="291" spans="40:45" x14ac:dyDescent="0.55000000000000004">
      <c r="AN291" s="12">
        <f>'S1 Maquette'!I304*1.5</f>
        <v>0</v>
      </c>
      <c r="AO291" s="12">
        <f>'S2 Maquette'!I304*1.5</f>
        <v>0</v>
      </c>
      <c r="AP291" s="12">
        <f>'S3 Maquette'!I304*1.5</f>
        <v>0</v>
      </c>
      <c r="AQ291" s="12">
        <f>'S4 Maquette'!I304*1.5</f>
        <v>0</v>
      </c>
      <c r="AR291" s="12">
        <f>'S5 Maquette'!I304*1.5</f>
        <v>0</v>
      </c>
      <c r="AS291" s="12">
        <f>'S6 Maquette'!I304*1.5</f>
        <v>0</v>
      </c>
    </row>
  </sheetData>
  <sheetProtection algorithmName="SHA-512" hashValue="trzkKQqE5Abxq4oR+BhM/LM7EuewQ6LmjhydZkN/yiqK2fVYIKcFYvll69vcvJuIOBLmpEFYnmHL1QeNA2sNEQ==" saltValue="Kyob3XcW69HVyJqOoXulSA==" spinCount="100000" sheet="1" objects="1" scenarios="1"/>
  <mergeCells count="58">
    <mergeCell ref="G21:L21"/>
    <mergeCell ref="A22:F22"/>
    <mergeCell ref="G22:L22"/>
    <mergeCell ref="AN1:AQ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A1:R2"/>
    <mergeCell ref="A8:F9"/>
    <mergeCell ref="G8:L9"/>
    <mergeCell ref="A10:F11"/>
    <mergeCell ref="G10:L11"/>
    <mergeCell ref="A7:C7"/>
    <mergeCell ref="J3:L3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  <mergeCell ref="M3:O3"/>
    <mergeCell ref="P3:R3"/>
    <mergeCell ref="M6:O6"/>
    <mergeCell ref="P6:R6"/>
    <mergeCell ref="M7:O7"/>
    <mergeCell ref="P7:R7"/>
    <mergeCell ref="M21:R21"/>
    <mergeCell ref="M22:R22"/>
    <mergeCell ref="A14:R15"/>
    <mergeCell ref="M8:R9"/>
    <mergeCell ref="M10:R11"/>
    <mergeCell ref="M16:O16"/>
    <mergeCell ref="P16:R16"/>
    <mergeCell ref="M19:O19"/>
    <mergeCell ref="P19:R19"/>
    <mergeCell ref="G20:I20"/>
    <mergeCell ref="J20:L20"/>
    <mergeCell ref="A16:C16"/>
    <mergeCell ref="D16:F16"/>
    <mergeCell ref="G16:I16"/>
    <mergeCell ref="J16:L16"/>
    <mergeCell ref="A21:F21"/>
    <mergeCell ref="AF16:AH16"/>
    <mergeCell ref="AI16:AK16"/>
    <mergeCell ref="T14:AK15"/>
    <mergeCell ref="M20:O20"/>
    <mergeCell ref="P20:R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A1175"/>
  <sheetViews>
    <sheetView tabSelected="1" zoomScale="80" zoomScaleNormal="100" workbookViewId="0">
      <selection activeCell="A29" sqref="A29:D31"/>
    </sheetView>
  </sheetViews>
  <sheetFormatPr baseColWidth="10" defaultColWidth="11.41796875" defaultRowHeight="14.4" x14ac:dyDescent="0.55000000000000004"/>
  <cols>
    <col min="1" max="1" width="40.3125" customWidth="1"/>
    <col min="2" max="3" width="66.5234375" bestFit="1" customWidth="1"/>
    <col min="4" max="4" width="50" bestFit="1" customWidth="1"/>
    <col min="5" max="5" width="49.20703125" customWidth="1"/>
    <col min="6" max="6" width="50.68359375" customWidth="1"/>
  </cols>
  <sheetData>
    <row r="1" spans="1:157" ht="43.2" customHeight="1" x14ac:dyDescent="0.55000000000000004">
      <c r="A1" s="178" t="s">
        <v>121</v>
      </c>
      <c r="B1" s="179"/>
      <c r="C1" s="179"/>
      <c r="D1" s="179"/>
      <c r="E1" s="179"/>
      <c r="F1" s="17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</row>
    <row r="2" spans="1:157" ht="24.6" customHeight="1" x14ac:dyDescent="0.55000000000000004">
      <c r="A2" s="41" t="s">
        <v>122</v>
      </c>
      <c r="B2" s="42" t="s">
        <v>47</v>
      </c>
      <c r="C2" s="18"/>
      <c r="D2" s="1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</row>
    <row r="3" spans="1:157" ht="24.6" customHeight="1" x14ac:dyDescent="0.55000000000000004">
      <c r="A3" s="1" t="s">
        <v>123</v>
      </c>
      <c r="B3" s="163" t="s">
        <v>39</v>
      </c>
      <c r="C3" s="163"/>
      <c r="D3" s="16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</row>
    <row r="4" spans="1:157" ht="24.6" customHeight="1" x14ac:dyDescent="0.55000000000000004">
      <c r="A4" s="1" t="s">
        <v>124</v>
      </c>
      <c r="B4" s="12" t="str">
        <f>IFERROR(VLOOKUP(B3,tab_code_dip,2,FALSE),"-")</f>
        <v>IPECG18</v>
      </c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</row>
    <row r="5" spans="1:157" ht="24.6" customHeight="1" x14ac:dyDescent="0.55000000000000004">
      <c r="A5" s="1" t="s">
        <v>2</v>
      </c>
      <c r="B5" s="12" t="s">
        <v>9</v>
      </c>
      <c r="C5" s="22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</row>
    <row r="6" spans="1:157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</row>
    <row r="7" spans="1:157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</row>
    <row r="8" spans="1:157" x14ac:dyDescent="0.55000000000000004">
      <c r="A8" s="180" t="s">
        <v>125</v>
      </c>
      <c r="B8" s="180" t="s">
        <v>126</v>
      </c>
      <c r="C8" s="180" t="s">
        <v>127</v>
      </c>
      <c r="D8" s="180" t="s">
        <v>128</v>
      </c>
      <c r="E8" s="180" t="s">
        <v>213</v>
      </c>
      <c r="F8" s="180" t="s">
        <v>214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</row>
    <row r="9" spans="1:157" x14ac:dyDescent="0.55000000000000004">
      <c r="A9" s="181"/>
      <c r="B9" s="181"/>
      <c r="C9" s="181"/>
      <c r="D9" s="181"/>
      <c r="E9" s="181"/>
      <c r="F9" s="18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</row>
    <row r="10" spans="1:157" ht="12" customHeight="1" x14ac:dyDescent="0.55000000000000004">
      <c r="A10" s="180">
        <f>Calcul!A10</f>
        <v>288</v>
      </c>
      <c r="B10" s="180">
        <f ca="1">Calcul!A22</f>
        <v>0</v>
      </c>
      <c r="C10" s="180">
        <f>Calcul!G10</f>
        <v>1648.5</v>
      </c>
      <c r="D10" s="180">
        <f>Calcul!G22</f>
        <v>0</v>
      </c>
      <c r="E10" s="180">
        <f>Calcul!M10</f>
        <v>1254</v>
      </c>
      <c r="F10" s="180">
        <f>Calcul!M22</f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</row>
    <row r="11" spans="1:157" ht="10.199999999999999" customHeight="1" x14ac:dyDescent="0.55000000000000004">
      <c r="A11" s="181"/>
      <c r="B11" s="181"/>
      <c r="C11" s="181"/>
      <c r="D11" s="181"/>
      <c r="E11" s="181"/>
      <c r="F11" s="18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</row>
    <row r="12" spans="1:157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</row>
    <row r="13" spans="1:157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</row>
    <row r="14" spans="1:157" ht="20.399999999999999" x14ac:dyDescent="0.75">
      <c r="A14" s="177" t="s">
        <v>129</v>
      </c>
      <c r="B14" s="177"/>
      <c r="C14" s="177"/>
      <c r="D14" s="17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</row>
    <row r="15" spans="1:157" x14ac:dyDescent="0.55000000000000004">
      <c r="A15" t="s">
        <v>130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 x14ac:dyDescent="0.55000000000000004">
      <c r="A16" s="164" t="s">
        <v>131</v>
      </c>
      <c r="B16" s="165"/>
      <c r="C16" s="165"/>
      <c r="D16" s="16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</row>
    <row r="17" spans="1:157" x14ac:dyDescent="0.55000000000000004">
      <c r="A17" s="163" t="s">
        <v>372</v>
      </c>
      <c r="B17" s="163"/>
      <c r="C17" s="163"/>
      <c r="D17" s="16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57" x14ac:dyDescent="0.55000000000000004">
      <c r="A18" s="163"/>
      <c r="B18" s="163"/>
      <c r="C18" s="163"/>
      <c r="D18" s="16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</row>
    <row r="19" spans="1:157" x14ac:dyDescent="0.55000000000000004">
      <c r="A19" s="163"/>
      <c r="B19" s="163"/>
      <c r="C19" s="163"/>
      <c r="D19" s="16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spans="1:157" x14ac:dyDescent="0.55000000000000004">
      <c r="A20" s="164" t="s">
        <v>132</v>
      </c>
      <c r="B20" s="165"/>
      <c r="C20" s="165"/>
      <c r="D20" s="16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57" x14ac:dyDescent="0.55000000000000004">
      <c r="A21" s="168" t="s">
        <v>371</v>
      </c>
      <c r="B21" s="169"/>
      <c r="C21" s="169"/>
      <c r="D21" s="17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57" x14ac:dyDescent="0.55000000000000004">
      <c r="A22" s="171"/>
      <c r="B22" s="172"/>
      <c r="C22" s="172"/>
      <c r="D22" s="17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spans="1:157" x14ac:dyDescent="0.55000000000000004">
      <c r="A23" s="174"/>
      <c r="B23" s="175"/>
      <c r="C23" s="175"/>
      <c r="D23" s="1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spans="1:157" x14ac:dyDescent="0.55000000000000004">
      <c r="A24" s="164" t="s">
        <v>133</v>
      </c>
      <c r="B24" s="165"/>
      <c r="C24" s="165"/>
      <c r="D24" s="16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spans="1:157" x14ac:dyDescent="0.55000000000000004">
      <c r="A25" s="168" t="s">
        <v>371</v>
      </c>
      <c r="B25" s="169"/>
      <c r="C25" s="169"/>
      <c r="D25" s="17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spans="1:157" x14ac:dyDescent="0.55000000000000004">
      <c r="A26" s="171"/>
      <c r="B26" s="172"/>
      <c r="C26" s="172"/>
      <c r="D26" s="17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spans="1:157" x14ac:dyDescent="0.55000000000000004">
      <c r="A27" s="174"/>
      <c r="B27" s="175"/>
      <c r="C27" s="175"/>
      <c r="D27" s="17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spans="1:157" x14ac:dyDescent="0.55000000000000004">
      <c r="A28" s="164" t="s">
        <v>134</v>
      </c>
      <c r="B28" s="165"/>
      <c r="C28" s="165"/>
      <c r="D28" s="16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157" x14ac:dyDescent="0.55000000000000004">
      <c r="A29" s="168" t="s">
        <v>371</v>
      </c>
      <c r="B29" s="169"/>
      <c r="C29" s="169"/>
      <c r="D29" s="17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</row>
    <row r="30" spans="1:157" x14ac:dyDescent="0.55000000000000004">
      <c r="A30" s="171"/>
      <c r="B30" s="172"/>
      <c r="C30" s="172"/>
      <c r="D30" s="17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</row>
    <row r="31" spans="1:157" x14ac:dyDescent="0.55000000000000004">
      <c r="A31" s="174"/>
      <c r="B31" s="175"/>
      <c r="C31" s="175"/>
      <c r="D31" s="1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</row>
    <row r="32" spans="1:157" ht="20.399999999999999" x14ac:dyDescent="0.75">
      <c r="A32" s="177" t="s">
        <v>135</v>
      </c>
      <c r="B32" s="177"/>
      <c r="C32" s="177"/>
      <c r="D32" s="1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57" x14ac:dyDescent="0.55000000000000004">
      <c r="A33" s="163" t="s">
        <v>371</v>
      </c>
      <c r="B33" s="163"/>
      <c r="C33" s="163"/>
      <c r="D33" s="16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spans="1:157" x14ac:dyDescent="0.55000000000000004">
      <c r="A34" s="163"/>
      <c r="B34" s="163"/>
      <c r="C34" s="163"/>
      <c r="D34" s="16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spans="1:157" x14ac:dyDescent="0.55000000000000004">
      <c r="A35" s="167" t="s">
        <v>136</v>
      </c>
      <c r="B35" s="167"/>
      <c r="C35" s="167"/>
      <c r="D35" s="16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spans="1:157" x14ac:dyDescent="0.55000000000000004">
      <c r="A36" s="162" t="s">
        <v>137</v>
      </c>
      <c r="B36" s="162"/>
      <c r="C36" s="162"/>
      <c r="D36" s="16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57" x14ac:dyDescent="0.55000000000000004">
      <c r="A37" s="162" t="s">
        <v>138</v>
      </c>
      <c r="B37" s="162"/>
      <c r="C37" s="162"/>
      <c r="D37" s="16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spans="1:157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spans="1:157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spans="1:157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spans="1:157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57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57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57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57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spans="1:157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spans="1:157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spans="1:157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</row>
    <row r="50" spans="1:157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</row>
    <row r="51" spans="1:157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</row>
    <row r="52" spans="1:157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spans="1:157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spans="1:157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spans="1:157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spans="1:157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spans="1:157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spans="1:157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spans="1:157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spans="1:157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spans="1:157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spans="1:157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spans="1:157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spans="1:157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spans="1:157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spans="1:157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spans="1:157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spans="1:157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spans="1:157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spans="1:157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spans="1:157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spans="1:157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spans="1:157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spans="1:157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</row>
    <row r="75" spans="1:157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</row>
    <row r="76" spans="1:157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</row>
    <row r="77" spans="1:157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</row>
    <row r="78" spans="1:157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spans="1:157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spans="1:157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spans="1:157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spans="1:157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spans="1:157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spans="1:157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spans="1:157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spans="1:157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spans="1:157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spans="1:157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spans="1:157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spans="1:157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spans="1:157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spans="1:157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spans="1:157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spans="1:157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spans="1:157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spans="1:157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spans="1:157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spans="1:157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spans="1:157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</row>
    <row r="101" spans="1:157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</row>
    <row r="102" spans="1:157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</row>
    <row r="103" spans="1:157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</row>
    <row r="104" spans="1:157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</row>
    <row r="105" spans="1:157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</row>
    <row r="106" spans="1:157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</row>
    <row r="107" spans="1:157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</row>
    <row r="108" spans="1:157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</row>
    <row r="109" spans="1:157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</row>
    <row r="110" spans="1:157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</row>
    <row r="111" spans="1:157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</row>
    <row r="112" spans="1:157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</row>
    <row r="113" spans="1:157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</row>
    <row r="114" spans="1:157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</row>
    <row r="115" spans="1:157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</row>
    <row r="116" spans="1:157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</row>
    <row r="117" spans="1:157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</row>
    <row r="118" spans="1:157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</row>
    <row r="119" spans="1:157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</row>
    <row r="120" spans="1:157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</row>
    <row r="121" spans="1:157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</row>
    <row r="122" spans="1:157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</row>
    <row r="123" spans="1:157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</row>
    <row r="124" spans="1:157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</row>
    <row r="125" spans="1:157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</row>
    <row r="126" spans="1:157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</row>
    <row r="127" spans="1:157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</row>
    <row r="128" spans="1:157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</row>
    <row r="129" spans="1:157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</row>
    <row r="130" spans="1:157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</row>
    <row r="131" spans="1:157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</row>
    <row r="132" spans="1:157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</row>
    <row r="133" spans="1:157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</row>
    <row r="134" spans="1:157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</row>
    <row r="135" spans="1:157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</row>
    <row r="136" spans="1:157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</row>
    <row r="137" spans="1:157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</row>
    <row r="138" spans="1:157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</row>
    <row r="139" spans="1:157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</row>
    <row r="140" spans="1:157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</row>
    <row r="141" spans="1:157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</row>
    <row r="142" spans="1:157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</row>
    <row r="143" spans="1:157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</row>
    <row r="144" spans="1:157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</row>
    <row r="145" spans="1:157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</row>
    <row r="146" spans="1:157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</row>
    <row r="147" spans="1:157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</row>
    <row r="148" spans="1:157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</row>
    <row r="149" spans="1:157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</row>
    <row r="150" spans="1:157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</row>
    <row r="151" spans="1:157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</row>
    <row r="152" spans="1:157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</row>
    <row r="153" spans="1:157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</row>
    <row r="154" spans="1:157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</row>
    <row r="155" spans="1:157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</row>
    <row r="156" spans="1:157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</row>
    <row r="157" spans="1:157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</row>
    <row r="158" spans="1:157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</row>
    <row r="159" spans="1:157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</row>
    <row r="160" spans="1:157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</row>
    <row r="161" spans="1:157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</row>
    <row r="162" spans="1:157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</row>
    <row r="163" spans="1:157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</row>
    <row r="164" spans="1:157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</row>
    <row r="165" spans="1:157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</row>
    <row r="166" spans="1:157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</row>
    <row r="167" spans="1:157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</row>
    <row r="168" spans="1:157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</row>
    <row r="169" spans="1:157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</row>
    <row r="170" spans="1:157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</row>
    <row r="171" spans="1:157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</row>
    <row r="172" spans="1:157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</row>
    <row r="173" spans="1:157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</row>
    <row r="174" spans="1:157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</row>
    <row r="175" spans="1:157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</row>
    <row r="176" spans="1:157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</row>
    <row r="177" spans="1:157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</row>
    <row r="178" spans="1:157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</row>
    <row r="179" spans="1:157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</row>
    <row r="180" spans="1:157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</row>
    <row r="181" spans="1:157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</row>
    <row r="182" spans="1:157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</row>
    <row r="183" spans="1:157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</row>
    <row r="184" spans="1:157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</row>
    <row r="185" spans="1:157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</row>
    <row r="186" spans="1:157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</row>
    <row r="187" spans="1:157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</row>
    <row r="188" spans="1:157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</row>
    <row r="189" spans="1:157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</row>
    <row r="190" spans="1:157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</row>
    <row r="191" spans="1:157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</row>
    <row r="192" spans="1:157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</row>
    <row r="193" spans="1:157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</row>
    <row r="194" spans="1:157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</row>
    <row r="195" spans="1:157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</row>
    <row r="196" spans="1:157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</row>
    <row r="197" spans="1:157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</row>
    <row r="198" spans="1:157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</row>
    <row r="199" spans="1:157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</row>
    <row r="200" spans="1:157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</row>
    <row r="201" spans="1:157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</row>
    <row r="202" spans="1:157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</row>
    <row r="203" spans="1:157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</row>
    <row r="204" spans="1:157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</row>
    <row r="205" spans="1:157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</row>
    <row r="206" spans="1:157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</row>
    <row r="207" spans="1:157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</row>
    <row r="208" spans="1:157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</row>
    <row r="209" spans="1:157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</row>
    <row r="210" spans="1:157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</row>
    <row r="211" spans="1:157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</row>
    <row r="212" spans="1:157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</row>
    <row r="213" spans="1:157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</row>
    <row r="214" spans="1:157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</row>
    <row r="215" spans="1:157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</row>
    <row r="216" spans="1:157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</row>
    <row r="217" spans="1:157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</row>
    <row r="218" spans="1:157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</row>
    <row r="219" spans="1:157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</row>
    <row r="220" spans="1:157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</row>
    <row r="221" spans="1:157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</row>
    <row r="222" spans="1:157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</row>
    <row r="223" spans="1:157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</row>
    <row r="224" spans="1:157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</row>
    <row r="225" spans="1:157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</row>
    <row r="226" spans="1:157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</row>
    <row r="227" spans="1:157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</row>
    <row r="228" spans="1:157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</row>
    <row r="229" spans="1:157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</row>
    <row r="230" spans="1:157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</row>
    <row r="231" spans="1:157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</row>
    <row r="232" spans="1:157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</row>
    <row r="233" spans="1:157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</row>
    <row r="234" spans="1:157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</row>
    <row r="235" spans="1:157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</row>
    <row r="236" spans="1:157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</row>
    <row r="237" spans="1:157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</row>
    <row r="238" spans="1:157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</row>
    <row r="239" spans="1:157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</row>
    <row r="240" spans="1:157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</row>
    <row r="241" spans="1:157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</row>
    <row r="242" spans="1:157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</row>
    <row r="243" spans="1:157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</row>
    <row r="244" spans="1:157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</row>
    <row r="245" spans="1:157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</row>
    <row r="246" spans="1:157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</row>
    <row r="247" spans="1:157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</row>
    <row r="248" spans="1:157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</row>
    <row r="249" spans="1:157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</row>
    <row r="250" spans="1:157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</row>
    <row r="251" spans="1:157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</row>
    <row r="252" spans="1:157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</row>
    <row r="253" spans="1:157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</row>
    <row r="254" spans="1:157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</row>
    <row r="255" spans="1:157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</row>
    <row r="256" spans="1:157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</row>
    <row r="257" spans="1:157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</row>
    <row r="258" spans="1:157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</row>
    <row r="259" spans="1:157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</row>
    <row r="260" spans="1:157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</row>
    <row r="261" spans="1:157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</row>
    <row r="262" spans="1:157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</row>
    <row r="263" spans="1:157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</row>
    <row r="264" spans="1:157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</row>
    <row r="265" spans="1:157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</row>
    <row r="266" spans="1:157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</row>
    <row r="267" spans="1:157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</row>
    <row r="268" spans="1:157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</row>
    <row r="269" spans="1:157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</row>
    <row r="270" spans="1:157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</row>
    <row r="271" spans="1:157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</row>
    <row r="272" spans="1:157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</row>
    <row r="273" spans="1:157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</row>
    <row r="274" spans="1:157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</row>
    <row r="275" spans="1:157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</row>
    <row r="276" spans="1:157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</row>
    <row r="277" spans="1:157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</row>
    <row r="278" spans="1:157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</row>
    <row r="279" spans="1:157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</row>
    <row r="280" spans="1:157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</row>
    <row r="281" spans="1:157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</row>
    <row r="282" spans="1:157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</row>
    <row r="283" spans="1:157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</row>
    <row r="284" spans="1:157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</row>
    <row r="285" spans="1:157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</row>
    <row r="286" spans="1:157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</row>
    <row r="287" spans="1:157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</row>
    <row r="288" spans="1:157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</row>
    <row r="289" spans="1:157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</row>
    <row r="290" spans="1:157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</row>
    <row r="291" spans="1:157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</row>
    <row r="292" spans="1:157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</row>
    <row r="293" spans="1:157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</row>
    <row r="294" spans="1:157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</row>
    <row r="295" spans="1:157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</row>
    <row r="296" spans="1:157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</row>
    <row r="297" spans="1:157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</row>
    <row r="298" spans="1:157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</row>
    <row r="299" spans="1:157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</row>
    <row r="300" spans="1:157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</row>
    <row r="301" spans="1:157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</row>
    <row r="302" spans="1:157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</row>
    <row r="303" spans="1:157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</row>
    <row r="304" spans="1:157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</row>
    <row r="305" spans="1:157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</row>
    <row r="306" spans="1:157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</row>
    <row r="307" spans="1:157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</row>
    <row r="308" spans="1:157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</row>
    <row r="309" spans="1:157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</row>
    <row r="310" spans="1:157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</row>
    <row r="311" spans="1:157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</row>
    <row r="312" spans="1:157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</row>
    <row r="313" spans="1:157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</row>
    <row r="314" spans="1:157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</row>
    <row r="315" spans="1:157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</row>
    <row r="316" spans="1:157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</row>
    <row r="317" spans="1:157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</row>
    <row r="318" spans="1:157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</row>
    <row r="319" spans="1:157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</row>
    <row r="320" spans="1:157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</row>
    <row r="321" spans="1:157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</row>
    <row r="322" spans="1:157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</row>
    <row r="323" spans="1:157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</row>
    <row r="324" spans="1:157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</row>
    <row r="325" spans="1:157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</row>
    <row r="326" spans="1:157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</row>
    <row r="327" spans="1:157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</row>
    <row r="328" spans="1:157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</row>
    <row r="329" spans="1:157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</row>
    <row r="330" spans="1:157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</row>
    <row r="331" spans="1:157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</row>
    <row r="332" spans="1:157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</row>
    <row r="333" spans="1:157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</row>
    <row r="334" spans="1:157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</row>
    <row r="335" spans="1:157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</row>
    <row r="336" spans="1:157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</row>
    <row r="337" spans="1:157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</row>
    <row r="338" spans="1:157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</row>
    <row r="339" spans="1:157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</row>
    <row r="340" spans="1:157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</row>
    <row r="341" spans="1:157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</row>
    <row r="342" spans="1:157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</row>
    <row r="343" spans="1:157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</row>
    <row r="344" spans="1:157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</row>
    <row r="345" spans="1:157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</row>
    <row r="346" spans="1:157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</row>
    <row r="347" spans="1:157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</row>
    <row r="348" spans="1:157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</row>
    <row r="349" spans="1:157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</row>
    <row r="350" spans="1:157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</row>
    <row r="351" spans="1:157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</row>
    <row r="352" spans="1:157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</row>
    <row r="353" spans="1:157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</row>
    <row r="354" spans="1:157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</row>
    <row r="355" spans="1:157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</row>
    <row r="356" spans="1:157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</row>
    <row r="357" spans="1:157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</row>
    <row r="358" spans="1:157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</row>
    <row r="359" spans="1:157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</row>
    <row r="360" spans="1:157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</row>
    <row r="361" spans="1:157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</row>
    <row r="362" spans="1:157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</row>
    <row r="363" spans="1:157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</row>
    <row r="364" spans="1:157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</row>
    <row r="365" spans="1:157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</row>
    <row r="366" spans="1:157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</row>
    <row r="367" spans="1:157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</row>
    <row r="368" spans="1:157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</row>
    <row r="369" spans="1:157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</row>
    <row r="370" spans="1:157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</row>
    <row r="371" spans="1:157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</row>
    <row r="372" spans="1:157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</row>
    <row r="373" spans="1:157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</row>
    <row r="374" spans="1:157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</row>
    <row r="375" spans="1:157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</row>
    <row r="376" spans="1:157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</row>
    <row r="377" spans="1:157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</row>
    <row r="378" spans="1:157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</row>
    <row r="379" spans="1:157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</row>
    <row r="380" spans="1:157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</row>
    <row r="381" spans="1:157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</row>
    <row r="382" spans="1:157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</row>
    <row r="383" spans="1:157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</row>
    <row r="384" spans="1:157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</row>
    <row r="385" spans="1:157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</row>
    <row r="386" spans="1:157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</row>
    <row r="387" spans="1:157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</row>
    <row r="388" spans="1:157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</row>
    <row r="389" spans="1:157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</row>
    <row r="390" spans="1:157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</row>
    <row r="391" spans="1:157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</row>
    <row r="392" spans="1:157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</row>
    <row r="393" spans="1:157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</row>
    <row r="394" spans="1:157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</row>
    <row r="395" spans="1:157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</row>
    <row r="396" spans="1:157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</row>
    <row r="397" spans="1:157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</row>
    <row r="398" spans="1:157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</row>
    <row r="399" spans="1:157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</row>
    <row r="400" spans="1:157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</row>
    <row r="401" spans="1:157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</row>
    <row r="402" spans="1:157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</row>
    <row r="403" spans="1:157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</row>
    <row r="404" spans="1:157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</row>
    <row r="405" spans="1:157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</row>
    <row r="406" spans="1:157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</row>
    <row r="407" spans="1:157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</row>
    <row r="408" spans="1:157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</row>
    <row r="409" spans="1:157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</row>
    <row r="410" spans="1:157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</row>
    <row r="411" spans="1:157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</row>
    <row r="412" spans="1:157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</row>
    <row r="413" spans="1:157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</row>
    <row r="414" spans="1:157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</row>
    <row r="415" spans="1:157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</row>
    <row r="416" spans="1:157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</row>
    <row r="417" spans="1:157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</row>
    <row r="418" spans="1:157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</row>
    <row r="419" spans="1:157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</row>
    <row r="420" spans="1:157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</row>
    <row r="421" spans="1:157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</row>
    <row r="422" spans="1:157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</row>
    <row r="423" spans="1:157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</row>
    <row r="424" spans="1:157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</row>
    <row r="425" spans="1:157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</row>
    <row r="426" spans="1:157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</row>
    <row r="427" spans="1:157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</row>
    <row r="428" spans="1:157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</row>
    <row r="429" spans="1:157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</row>
    <row r="430" spans="1:157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</row>
    <row r="431" spans="1:157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</row>
    <row r="432" spans="1:157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</row>
    <row r="433" spans="1:157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</row>
    <row r="434" spans="1:157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</row>
    <row r="435" spans="1:157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</row>
    <row r="436" spans="1:157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</row>
    <row r="437" spans="1:157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</row>
    <row r="438" spans="1:157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</row>
    <row r="439" spans="1:157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</row>
    <row r="440" spans="1:157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</row>
    <row r="441" spans="1:157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</row>
    <row r="442" spans="1:157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</row>
    <row r="443" spans="1:157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</row>
    <row r="444" spans="1:157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</row>
    <row r="445" spans="1:157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</row>
    <row r="446" spans="1:157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</row>
    <row r="447" spans="1:157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</row>
    <row r="448" spans="1:157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</row>
    <row r="449" spans="1:157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</row>
    <row r="450" spans="1:157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</row>
    <row r="451" spans="1:157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</row>
    <row r="452" spans="1:157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</row>
    <row r="453" spans="1:157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</row>
    <row r="454" spans="1:157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</row>
    <row r="455" spans="1:157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</row>
    <row r="456" spans="1:157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</row>
    <row r="457" spans="1:157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</row>
    <row r="458" spans="1:157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</row>
    <row r="459" spans="1:157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</row>
    <row r="460" spans="1:157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</row>
    <row r="461" spans="1:157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</row>
    <row r="462" spans="1:157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</row>
    <row r="463" spans="1:157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</row>
    <row r="464" spans="1:157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</row>
    <row r="465" spans="1:157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</row>
    <row r="466" spans="1:157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</row>
    <row r="467" spans="1:157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</row>
    <row r="468" spans="1:157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</row>
    <row r="469" spans="1:157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</row>
    <row r="470" spans="1:157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</row>
    <row r="471" spans="1:157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</row>
    <row r="472" spans="1:157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</row>
    <row r="473" spans="1:157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</row>
    <row r="474" spans="1:157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</row>
    <row r="475" spans="1:157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</row>
    <row r="476" spans="1:157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</row>
    <row r="477" spans="1:157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</row>
    <row r="478" spans="1:157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</row>
    <row r="479" spans="1:157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</row>
    <row r="480" spans="1:157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</row>
    <row r="481" spans="1:157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</row>
    <row r="482" spans="1:157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</row>
    <row r="483" spans="1:157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</row>
    <row r="484" spans="1:157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</row>
    <row r="485" spans="1:157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</row>
    <row r="486" spans="1:157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</row>
    <row r="487" spans="1:157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</row>
    <row r="488" spans="1:157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</row>
    <row r="489" spans="1:157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</row>
    <row r="490" spans="1:157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</row>
    <row r="491" spans="1:157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</row>
    <row r="492" spans="1:157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</row>
    <row r="493" spans="1:157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</row>
    <row r="494" spans="1:157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</row>
    <row r="495" spans="1:157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</row>
    <row r="496" spans="1:157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</row>
    <row r="497" spans="1:157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</row>
    <row r="498" spans="1:157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</row>
    <row r="499" spans="1:157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</row>
    <row r="500" spans="1:157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</row>
    <row r="501" spans="1:157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</row>
    <row r="502" spans="1:157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</row>
    <row r="503" spans="1:157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</row>
    <row r="504" spans="1:157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</row>
    <row r="505" spans="1:157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</row>
    <row r="506" spans="1:157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</row>
    <row r="507" spans="1:157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</row>
    <row r="508" spans="1:157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</row>
    <row r="509" spans="1:157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</row>
    <row r="510" spans="1:157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</row>
    <row r="511" spans="1:157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</row>
    <row r="512" spans="1:157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</row>
    <row r="513" spans="1:157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</row>
    <row r="514" spans="1:157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</row>
    <row r="515" spans="1:157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</row>
    <row r="516" spans="1:157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</row>
    <row r="517" spans="1:157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</row>
    <row r="518" spans="1:157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</row>
    <row r="519" spans="1:157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</row>
    <row r="520" spans="1:157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</row>
    <row r="521" spans="1:157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</row>
    <row r="522" spans="1:157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</row>
    <row r="523" spans="1:157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</row>
    <row r="524" spans="1:157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</row>
    <row r="525" spans="1:157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</row>
    <row r="526" spans="1:157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</row>
    <row r="527" spans="1:157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</row>
    <row r="528" spans="1:157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</row>
    <row r="529" spans="1:157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</row>
    <row r="530" spans="1:157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</row>
    <row r="531" spans="1:157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</row>
    <row r="532" spans="1:157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</row>
    <row r="533" spans="1:157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</row>
    <row r="534" spans="1:157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</row>
    <row r="535" spans="1:157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</row>
    <row r="536" spans="1:157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</row>
    <row r="537" spans="1:157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</row>
    <row r="538" spans="1:157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</row>
    <row r="539" spans="1:157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</row>
    <row r="540" spans="1:157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</row>
    <row r="541" spans="1:157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</row>
    <row r="542" spans="1:157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</row>
    <row r="543" spans="1:157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</row>
    <row r="544" spans="1:157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</row>
    <row r="545" spans="1:157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</row>
    <row r="546" spans="1:157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</row>
    <row r="547" spans="1:157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</row>
    <row r="548" spans="1:157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</row>
    <row r="549" spans="1:157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</row>
    <row r="550" spans="1:157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</row>
    <row r="551" spans="1:157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</row>
    <row r="552" spans="1:157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</row>
    <row r="553" spans="1:157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</row>
    <row r="554" spans="1:157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</row>
    <row r="555" spans="1:157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</row>
    <row r="556" spans="1:157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</row>
    <row r="557" spans="1:157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</row>
    <row r="558" spans="1:157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</row>
    <row r="559" spans="1:157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</row>
    <row r="560" spans="1:157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</row>
    <row r="561" spans="1:157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</row>
    <row r="562" spans="1:157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</row>
    <row r="563" spans="1:157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</row>
    <row r="564" spans="1:157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</row>
    <row r="565" spans="1:157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</row>
    <row r="566" spans="1:157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</row>
    <row r="567" spans="1:157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</row>
    <row r="568" spans="1:157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</row>
    <row r="569" spans="1:157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</row>
    <row r="570" spans="1:157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</row>
    <row r="571" spans="1:157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</row>
    <row r="572" spans="1:157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</row>
    <row r="573" spans="1:157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</row>
    <row r="574" spans="1:157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</row>
    <row r="575" spans="1:157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</row>
    <row r="576" spans="1:157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</row>
    <row r="577" spans="1:157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</row>
    <row r="578" spans="1:157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</row>
    <row r="579" spans="1:157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</row>
    <row r="580" spans="1:157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</row>
    <row r="581" spans="1:157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</row>
    <row r="582" spans="1:157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</row>
    <row r="583" spans="1:157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</row>
    <row r="584" spans="1:157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</row>
    <row r="585" spans="1:157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</row>
    <row r="586" spans="1:157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</row>
    <row r="587" spans="1:157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</row>
    <row r="588" spans="1:157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</row>
    <row r="589" spans="1:157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</row>
    <row r="590" spans="1:157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</row>
    <row r="591" spans="1:157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</row>
    <row r="592" spans="1:157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</row>
    <row r="593" spans="1:157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</row>
    <row r="594" spans="1:157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</row>
    <row r="595" spans="1:157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</row>
    <row r="596" spans="1:157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</row>
    <row r="597" spans="1:157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</row>
    <row r="598" spans="1:157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</row>
    <row r="599" spans="1:157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</row>
    <row r="600" spans="1:157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</row>
    <row r="601" spans="1:157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</row>
    <row r="602" spans="1:157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</row>
    <row r="603" spans="1:157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</row>
    <row r="604" spans="1:157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</row>
    <row r="605" spans="1:157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</row>
    <row r="606" spans="1:157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</row>
    <row r="607" spans="1:157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</row>
    <row r="608" spans="1:157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</row>
    <row r="609" spans="1:157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</row>
    <row r="610" spans="1:157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</row>
    <row r="611" spans="1:157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</row>
    <row r="612" spans="1:157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</row>
    <row r="613" spans="1:157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</row>
    <row r="614" spans="1:157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</row>
    <row r="615" spans="1:157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</row>
    <row r="616" spans="1:157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</row>
    <row r="617" spans="1:157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</row>
    <row r="618" spans="1:157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</row>
    <row r="619" spans="1:157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</row>
    <row r="620" spans="1:157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</row>
    <row r="621" spans="1:157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</row>
    <row r="622" spans="1:157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</row>
    <row r="623" spans="1:157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</row>
    <row r="624" spans="1:157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</row>
    <row r="625" spans="1:157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</row>
    <row r="626" spans="1:157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</row>
    <row r="627" spans="1:157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</row>
    <row r="628" spans="1:157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</row>
    <row r="629" spans="1:157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</row>
    <row r="630" spans="1:157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</row>
    <row r="631" spans="1:157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</row>
    <row r="632" spans="1:157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</row>
    <row r="633" spans="1:157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</row>
    <row r="634" spans="1:157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</row>
    <row r="635" spans="1:157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</row>
    <row r="636" spans="1:157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</row>
    <row r="637" spans="1:157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</row>
    <row r="638" spans="1:157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</row>
    <row r="639" spans="1:157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</row>
    <row r="640" spans="1:157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</row>
    <row r="641" spans="1:157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</row>
    <row r="642" spans="1:157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</row>
    <row r="643" spans="1:157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</row>
    <row r="644" spans="1:157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</row>
    <row r="645" spans="1:157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</row>
    <row r="646" spans="1:157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</row>
    <row r="647" spans="1:157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</row>
    <row r="648" spans="1:157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</row>
    <row r="649" spans="1:157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</row>
    <row r="650" spans="1:157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</row>
    <row r="651" spans="1:157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</row>
    <row r="652" spans="1:157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</row>
    <row r="653" spans="1:157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</row>
    <row r="654" spans="1:157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</row>
    <row r="655" spans="1:157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</row>
    <row r="656" spans="1:157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</row>
    <row r="657" spans="1:157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</row>
    <row r="658" spans="1:157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</row>
    <row r="659" spans="1:157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</row>
    <row r="660" spans="1:157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</row>
    <row r="661" spans="1:157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</row>
    <row r="662" spans="1:157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</row>
    <row r="663" spans="1:157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</row>
    <row r="664" spans="1:157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</row>
    <row r="665" spans="1:157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</row>
    <row r="666" spans="1:157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</row>
    <row r="667" spans="1:157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</row>
    <row r="668" spans="1:157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</row>
    <row r="669" spans="1:157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</row>
    <row r="670" spans="1:157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</row>
    <row r="671" spans="1:157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</row>
    <row r="672" spans="1:157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</row>
    <row r="673" spans="1:157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</row>
    <row r="674" spans="1:157" x14ac:dyDescent="0.55000000000000004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</row>
    <row r="675" spans="1:157" x14ac:dyDescent="0.55000000000000004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</row>
    <row r="676" spans="1:157" x14ac:dyDescent="0.55000000000000004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</row>
    <row r="677" spans="1:157" x14ac:dyDescent="0.55000000000000004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</row>
    <row r="678" spans="1:157" x14ac:dyDescent="0.55000000000000004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</row>
    <row r="679" spans="1:157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</row>
    <row r="680" spans="1:157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</row>
    <row r="681" spans="1:157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</row>
    <row r="682" spans="1:157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</row>
    <row r="683" spans="1:157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</row>
    <row r="684" spans="1:157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</row>
    <row r="685" spans="1:157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</row>
    <row r="686" spans="1:157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</row>
    <row r="687" spans="1:157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</row>
    <row r="688" spans="1:157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</row>
    <row r="689" spans="5:157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</row>
    <row r="690" spans="5:157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</row>
    <row r="691" spans="5:157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</row>
    <row r="692" spans="5:157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</row>
    <row r="693" spans="5:157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</row>
    <row r="694" spans="5:157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</row>
    <row r="695" spans="5:157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</row>
    <row r="696" spans="5:157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</row>
    <row r="697" spans="5:157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</row>
    <row r="698" spans="5:157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</row>
    <row r="699" spans="5:157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</row>
    <row r="700" spans="5:157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</row>
    <row r="701" spans="5:157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</row>
    <row r="702" spans="5:157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</row>
    <row r="703" spans="5:157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</row>
    <row r="704" spans="5:157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</row>
    <row r="705" spans="5:157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</row>
    <row r="706" spans="5:157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</row>
    <row r="707" spans="5:157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</row>
    <row r="708" spans="5:157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</row>
    <row r="709" spans="5:157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</row>
    <row r="710" spans="5:157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</row>
    <row r="711" spans="5:157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</row>
    <row r="712" spans="5:157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</row>
    <row r="713" spans="5:157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</row>
    <row r="714" spans="5:157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</row>
    <row r="715" spans="5:157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</row>
    <row r="716" spans="5:157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</row>
    <row r="717" spans="5:157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</row>
    <row r="718" spans="5:157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</row>
    <row r="719" spans="5:157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</row>
    <row r="720" spans="5:157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</row>
    <row r="721" spans="5:157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</row>
    <row r="722" spans="5:157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</row>
    <row r="723" spans="5:157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</row>
    <row r="724" spans="5:157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</row>
    <row r="725" spans="5:157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</row>
    <row r="726" spans="5:157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</row>
    <row r="727" spans="5:157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</row>
    <row r="728" spans="5:157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</row>
    <row r="729" spans="5:157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</row>
    <row r="730" spans="5:157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</row>
    <row r="731" spans="5:157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</row>
    <row r="732" spans="5:157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</row>
    <row r="733" spans="5:157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</row>
    <row r="734" spans="5:157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</row>
    <row r="735" spans="5:157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</row>
    <row r="736" spans="5:157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</row>
    <row r="737" spans="5:157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</row>
    <row r="738" spans="5:157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</row>
    <row r="739" spans="5:157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</row>
    <row r="740" spans="5:157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</row>
    <row r="741" spans="5:157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</row>
    <row r="742" spans="5:157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</row>
    <row r="743" spans="5:157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</row>
    <row r="744" spans="5:157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</row>
    <row r="745" spans="5:157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</row>
    <row r="746" spans="5:157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</row>
    <row r="747" spans="5:157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</row>
    <row r="748" spans="5:157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</row>
    <row r="749" spans="5:157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</row>
    <row r="750" spans="5:157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</row>
    <row r="751" spans="5:157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</row>
    <row r="752" spans="5:157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</row>
    <row r="753" spans="5:157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</row>
    <row r="754" spans="5:157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</row>
    <row r="755" spans="5:157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</row>
    <row r="756" spans="5:157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</row>
    <row r="757" spans="5:157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</row>
    <row r="758" spans="5:157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</row>
    <row r="759" spans="5:157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</row>
    <row r="760" spans="5:157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</row>
    <row r="761" spans="5:157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</row>
    <row r="762" spans="5:157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</row>
    <row r="763" spans="5:157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</row>
    <row r="764" spans="5:157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</row>
    <row r="765" spans="5:157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</row>
    <row r="766" spans="5:157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</row>
    <row r="767" spans="5:157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</row>
    <row r="768" spans="5:157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</row>
    <row r="769" spans="5:157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</row>
    <row r="770" spans="5:157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</row>
    <row r="771" spans="5:157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</row>
    <row r="772" spans="5:157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</row>
    <row r="773" spans="5:157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</row>
    <row r="774" spans="5:157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</row>
    <row r="775" spans="5:157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</row>
    <row r="776" spans="5:157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</row>
    <row r="777" spans="5:157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</row>
    <row r="778" spans="5:157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</row>
    <row r="779" spans="5:157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</row>
    <row r="780" spans="5:157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</row>
    <row r="781" spans="5:157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</row>
    <row r="782" spans="5:157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</row>
    <row r="783" spans="5:157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</row>
    <row r="784" spans="5:157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</row>
    <row r="785" spans="5:157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</row>
    <row r="786" spans="5:157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</row>
    <row r="787" spans="5:157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</row>
    <row r="788" spans="5:157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</row>
    <row r="789" spans="5:157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</row>
    <row r="790" spans="5:157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</row>
    <row r="791" spans="5:157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</row>
    <row r="792" spans="5:157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</row>
    <row r="793" spans="5:157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</row>
    <row r="794" spans="5:157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</row>
    <row r="795" spans="5:157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</row>
    <row r="796" spans="5:157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</row>
    <row r="797" spans="5:157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</row>
    <row r="798" spans="5:157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</row>
    <row r="799" spans="5:157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</row>
    <row r="800" spans="5:157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</row>
    <row r="801" spans="5:157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</row>
    <row r="802" spans="5:157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</row>
    <row r="803" spans="5:157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</row>
    <row r="804" spans="5:157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</row>
    <row r="805" spans="5:157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</row>
    <row r="806" spans="5:157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</row>
    <row r="807" spans="5:157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</row>
    <row r="808" spans="5:157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</row>
    <row r="809" spans="5:157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</row>
    <row r="810" spans="5:157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</row>
    <row r="811" spans="5:157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</row>
    <row r="812" spans="5:157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</row>
    <row r="813" spans="5:157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</row>
    <row r="814" spans="5:157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</row>
    <row r="815" spans="5:157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</row>
    <row r="816" spans="5:157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</row>
    <row r="817" spans="5:157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</row>
    <row r="818" spans="5:157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</row>
    <row r="819" spans="5:157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</row>
    <row r="820" spans="5:157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</row>
    <row r="821" spans="5:157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</row>
    <row r="822" spans="5:157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</row>
    <row r="823" spans="5:157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</row>
    <row r="824" spans="5:157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</row>
    <row r="825" spans="5:157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</row>
    <row r="826" spans="5:157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</row>
    <row r="827" spans="5:157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</row>
    <row r="828" spans="5:157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</row>
    <row r="829" spans="5:157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</row>
    <row r="830" spans="5:157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</row>
    <row r="831" spans="5:157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</row>
    <row r="832" spans="5:157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</row>
    <row r="833" spans="5:157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</row>
    <row r="834" spans="5:157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</row>
    <row r="835" spans="5:157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</row>
    <row r="836" spans="5:157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</row>
    <row r="837" spans="5:157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</row>
    <row r="838" spans="5:157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</row>
    <row r="839" spans="5:157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</row>
    <row r="840" spans="5:157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</row>
    <row r="841" spans="5:157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</row>
    <row r="842" spans="5:157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</row>
    <row r="843" spans="5:157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</row>
    <row r="844" spans="5:157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</row>
    <row r="845" spans="5:157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</row>
    <row r="846" spans="5:157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</row>
    <row r="847" spans="5:157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</row>
    <row r="848" spans="5:157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</row>
    <row r="849" spans="5:157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</row>
    <row r="850" spans="5:157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</row>
    <row r="851" spans="5:157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</row>
    <row r="852" spans="5:157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</row>
    <row r="853" spans="5:157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</row>
    <row r="854" spans="5:157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</row>
    <row r="855" spans="5:157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</row>
    <row r="856" spans="5:157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</row>
    <row r="857" spans="5:157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</row>
    <row r="858" spans="5:157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</row>
    <row r="859" spans="5:157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</row>
    <row r="860" spans="5:157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</row>
    <row r="861" spans="5:157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</row>
    <row r="862" spans="5:157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</row>
    <row r="863" spans="5:157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</row>
    <row r="864" spans="5:157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</row>
    <row r="865" spans="5:157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</row>
    <row r="866" spans="5:157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</row>
    <row r="867" spans="5:157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</row>
    <row r="868" spans="5:157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</row>
    <row r="869" spans="5:157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</row>
    <row r="870" spans="5:157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</row>
    <row r="871" spans="5:157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</row>
    <row r="872" spans="5:157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</row>
    <row r="873" spans="5:157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</row>
    <row r="874" spans="5:157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</row>
    <row r="875" spans="5:157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</row>
    <row r="876" spans="5:157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</row>
    <row r="877" spans="5:157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</row>
    <row r="878" spans="5:157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</row>
    <row r="879" spans="5:157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</row>
    <row r="880" spans="5:157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</row>
    <row r="881" spans="5:157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</row>
    <row r="882" spans="5:157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</row>
    <row r="883" spans="5:157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</row>
    <row r="884" spans="5:157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</row>
    <row r="885" spans="5:157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</row>
    <row r="886" spans="5:157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</row>
    <row r="887" spans="5:157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</row>
    <row r="888" spans="5:157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</row>
    <row r="889" spans="5:157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</row>
    <row r="890" spans="5:157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</row>
    <row r="891" spans="5:157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</row>
    <row r="892" spans="5:157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</row>
    <row r="893" spans="5:157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</row>
    <row r="894" spans="5:157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</row>
    <row r="895" spans="5:157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</row>
    <row r="896" spans="5:157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</row>
    <row r="897" spans="5:157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</row>
    <row r="898" spans="5:157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</row>
    <row r="899" spans="5:157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</row>
    <row r="900" spans="5:157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</row>
    <row r="901" spans="5:157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</row>
    <row r="902" spans="5:157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</row>
    <row r="903" spans="5:157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</row>
    <row r="904" spans="5:157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</row>
    <row r="905" spans="5:157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</row>
    <row r="906" spans="5:157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</row>
    <row r="907" spans="5:157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</row>
    <row r="908" spans="5:157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</row>
    <row r="909" spans="5:157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</row>
    <row r="910" spans="5:157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</row>
    <row r="911" spans="5:157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</row>
    <row r="912" spans="5:157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</row>
    <row r="913" spans="5:157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</row>
    <row r="914" spans="5:157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</row>
    <row r="915" spans="5:157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</row>
    <row r="916" spans="5:157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</row>
    <row r="917" spans="5:157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</row>
    <row r="918" spans="5:157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</row>
    <row r="919" spans="5:157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</row>
    <row r="920" spans="5:157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</row>
    <row r="921" spans="5:157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</row>
    <row r="922" spans="5:157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</row>
    <row r="923" spans="5:157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</row>
    <row r="924" spans="5:157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</row>
    <row r="925" spans="5:157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</row>
    <row r="926" spans="5:157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</row>
    <row r="927" spans="5:157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</row>
    <row r="928" spans="5:157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</row>
    <row r="929" spans="5:157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</row>
    <row r="930" spans="5:157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</row>
    <row r="931" spans="5:157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</row>
    <row r="932" spans="5:157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</row>
    <row r="933" spans="5:157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</row>
    <row r="934" spans="5:157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</row>
    <row r="935" spans="5:157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</row>
    <row r="936" spans="5:157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</row>
    <row r="937" spans="5:157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</row>
    <row r="938" spans="5:157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</row>
    <row r="939" spans="5:157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</row>
    <row r="940" spans="5:157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</row>
    <row r="941" spans="5:157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</row>
    <row r="942" spans="5:157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</row>
    <row r="943" spans="5:157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</row>
    <row r="944" spans="5:157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</row>
    <row r="945" spans="5:157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</row>
    <row r="946" spans="5:157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</row>
    <row r="947" spans="5:157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</row>
    <row r="948" spans="5:157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</row>
    <row r="949" spans="5:157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</row>
    <row r="950" spans="5:157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</row>
    <row r="951" spans="5:157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</row>
    <row r="952" spans="5:157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</row>
    <row r="953" spans="5:157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</row>
    <row r="954" spans="5:157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</row>
    <row r="955" spans="5:157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</row>
    <row r="956" spans="5:157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</row>
    <row r="957" spans="5:157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</row>
    <row r="958" spans="5:157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</row>
    <row r="959" spans="5:157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</row>
    <row r="960" spans="5:157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</row>
    <row r="961" spans="5:157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</row>
    <row r="962" spans="5:157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</row>
    <row r="963" spans="5:157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</row>
    <row r="964" spans="5:157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</row>
    <row r="965" spans="5:157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</row>
    <row r="966" spans="5:157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</row>
    <row r="967" spans="5:157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</row>
    <row r="968" spans="5:157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</row>
    <row r="969" spans="5:157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</row>
    <row r="970" spans="5:157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</row>
    <row r="971" spans="5:157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</row>
    <row r="972" spans="5:157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</row>
    <row r="973" spans="5:157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</row>
    <row r="974" spans="5:157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</row>
    <row r="975" spans="5:157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</row>
    <row r="976" spans="5:157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</row>
    <row r="977" spans="5:157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</row>
    <row r="978" spans="5:157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</row>
    <row r="979" spans="5:157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</row>
    <row r="980" spans="5:157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</row>
    <row r="981" spans="5:157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</row>
    <row r="982" spans="5:157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</row>
    <row r="983" spans="5:157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</row>
    <row r="984" spans="5:157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</row>
    <row r="985" spans="5:157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</row>
    <row r="986" spans="5:157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</row>
    <row r="987" spans="5:157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</row>
    <row r="988" spans="5:157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</row>
    <row r="989" spans="5:157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</row>
    <row r="990" spans="5:157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</row>
    <row r="991" spans="5:157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</row>
    <row r="992" spans="5:157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</row>
    <row r="993" spans="5:157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</row>
    <row r="994" spans="5:157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</row>
    <row r="995" spans="5:157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</row>
    <row r="996" spans="5:157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</row>
    <row r="997" spans="5:157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</row>
    <row r="998" spans="5:157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</row>
    <row r="999" spans="5:157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</row>
    <row r="1000" spans="5:157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</row>
    <row r="1001" spans="5:157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</row>
    <row r="1002" spans="5:157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</row>
    <row r="1003" spans="5:157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</row>
    <row r="1004" spans="5:157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</row>
    <row r="1005" spans="5:157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</row>
    <row r="1006" spans="5:157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</row>
    <row r="1007" spans="5:157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</row>
    <row r="1008" spans="5:157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</row>
    <row r="1009" spans="5:157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</row>
    <row r="1010" spans="5:157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</row>
    <row r="1011" spans="5:157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</row>
    <row r="1012" spans="5:157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</row>
    <row r="1013" spans="5:157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</row>
    <row r="1014" spans="5:157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</row>
    <row r="1015" spans="5:157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</row>
    <row r="1016" spans="5:157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</row>
    <row r="1017" spans="5:157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</row>
    <row r="1018" spans="5:157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</row>
    <row r="1019" spans="5:157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</row>
    <row r="1020" spans="5:157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</row>
    <row r="1021" spans="5:157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</row>
    <row r="1022" spans="5:157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</row>
    <row r="1023" spans="5:157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</row>
    <row r="1024" spans="5:157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</row>
    <row r="1025" spans="5:157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</row>
    <row r="1026" spans="5:157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</row>
    <row r="1027" spans="5:157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</row>
    <row r="1028" spans="5:157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</row>
    <row r="1029" spans="5:157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</row>
    <row r="1030" spans="5:157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</row>
    <row r="1031" spans="5:157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</row>
    <row r="1032" spans="5:157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</row>
    <row r="1033" spans="5:157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</row>
    <row r="1034" spans="5:157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</row>
    <row r="1035" spans="5:157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</row>
    <row r="1036" spans="5:157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</row>
    <row r="1037" spans="5:157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</row>
    <row r="1038" spans="5:157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</row>
    <row r="1039" spans="5:157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</row>
    <row r="1040" spans="5:157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</row>
    <row r="1041" spans="5:157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</row>
    <row r="1042" spans="5:157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</row>
    <row r="1043" spans="5:157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</row>
    <row r="1044" spans="5:157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</row>
    <row r="1045" spans="5:157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</row>
    <row r="1046" spans="5:157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</row>
    <row r="1047" spans="5:157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</row>
    <row r="1048" spans="5:157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</row>
    <row r="1049" spans="5:157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</row>
    <row r="1050" spans="5:157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</row>
    <row r="1051" spans="5:157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</row>
    <row r="1052" spans="5:157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</row>
    <row r="1053" spans="5:157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</row>
    <row r="1054" spans="5:157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</row>
    <row r="1055" spans="5:157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</row>
    <row r="1056" spans="5:157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</row>
    <row r="1057" spans="5:157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</row>
    <row r="1058" spans="5:157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</row>
    <row r="1059" spans="5:157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</row>
    <row r="1060" spans="5:157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</row>
    <row r="1061" spans="5:157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</row>
    <row r="1062" spans="5:157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</row>
    <row r="1063" spans="5:157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</row>
    <row r="1064" spans="5:157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</row>
    <row r="1065" spans="5:157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</row>
    <row r="1066" spans="5:157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</row>
    <row r="1067" spans="5:157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</row>
    <row r="1068" spans="5:157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</row>
    <row r="1069" spans="5:157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</row>
    <row r="1070" spans="5:157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</row>
    <row r="1071" spans="5:157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</row>
    <row r="1072" spans="5:157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</row>
    <row r="1073" spans="5:157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</row>
    <row r="1074" spans="5:157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</row>
    <row r="1075" spans="5:157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</row>
    <row r="1076" spans="5:157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</row>
    <row r="1077" spans="5:157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</row>
    <row r="1078" spans="5:157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</row>
    <row r="1079" spans="5:157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</row>
    <row r="1080" spans="5:157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</row>
    <row r="1081" spans="5:157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</row>
    <row r="1082" spans="5:157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</row>
    <row r="1083" spans="5:157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</row>
    <row r="1084" spans="5:157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</row>
    <row r="1085" spans="5:157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</row>
    <row r="1086" spans="5:157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</row>
    <row r="1087" spans="5:157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</row>
    <row r="1088" spans="5:157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</row>
    <row r="1089" spans="5:157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</row>
    <row r="1090" spans="5:157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</row>
    <row r="1091" spans="5:157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</row>
    <row r="1092" spans="5:157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</row>
    <row r="1093" spans="5:157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</row>
    <row r="1094" spans="5:157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</row>
    <row r="1095" spans="5:157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</row>
    <row r="1096" spans="5:157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</row>
    <row r="1097" spans="5:157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</row>
    <row r="1098" spans="5:157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</row>
    <row r="1099" spans="5:157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</row>
    <row r="1100" spans="5:157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</row>
    <row r="1101" spans="5:157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</row>
    <row r="1102" spans="5:157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</row>
    <row r="1103" spans="5:157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</row>
    <row r="1104" spans="5:157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</row>
    <row r="1105" spans="5:157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</row>
    <row r="1106" spans="5:157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</row>
    <row r="1107" spans="5:157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</row>
    <row r="1108" spans="5:157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</row>
    <row r="1109" spans="5:157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</row>
    <row r="1110" spans="5:157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</row>
    <row r="1111" spans="5:157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</row>
    <row r="1112" spans="5:157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</row>
    <row r="1113" spans="5:157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</row>
    <row r="1114" spans="5:157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</row>
    <row r="1115" spans="5:157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</row>
    <row r="1116" spans="5:157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</row>
    <row r="1117" spans="5:157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</row>
    <row r="1118" spans="5:157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</row>
    <row r="1119" spans="5:157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</row>
    <row r="1120" spans="5:157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</row>
    <row r="1121" spans="5:157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</row>
    <row r="1122" spans="5:157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</row>
    <row r="1123" spans="5:157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</row>
    <row r="1124" spans="5:157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</row>
    <row r="1125" spans="5:157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</row>
    <row r="1126" spans="5:157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</row>
    <row r="1127" spans="5:157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</row>
    <row r="1128" spans="5:157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</row>
    <row r="1129" spans="5:157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</row>
    <row r="1130" spans="5:157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</row>
    <row r="1131" spans="5:157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</row>
    <row r="1132" spans="5:157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</row>
    <row r="1133" spans="5:157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</row>
    <row r="1134" spans="5:157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</row>
    <row r="1135" spans="5:157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</row>
    <row r="1136" spans="5:157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</row>
    <row r="1137" spans="5:157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</row>
    <row r="1138" spans="5:157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</row>
    <row r="1139" spans="5:157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</row>
    <row r="1140" spans="5:157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</row>
    <row r="1141" spans="5:157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</row>
    <row r="1142" spans="5:157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</row>
    <row r="1143" spans="5:157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</row>
    <row r="1144" spans="5:157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</row>
    <row r="1145" spans="5:157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</row>
    <row r="1146" spans="5:157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</row>
    <row r="1147" spans="5:157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</row>
    <row r="1148" spans="5:157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</row>
    <row r="1149" spans="5:157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</row>
    <row r="1150" spans="5:157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</row>
    <row r="1151" spans="5:157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</row>
    <row r="1152" spans="5:157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</row>
    <row r="1153" spans="5:157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</row>
    <row r="1154" spans="5:157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</row>
    <row r="1155" spans="5:157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</row>
    <row r="1156" spans="5:157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</row>
    <row r="1157" spans="5:157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</row>
    <row r="1158" spans="5:157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</row>
    <row r="1159" spans="5:157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</row>
    <row r="1160" spans="5:157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</row>
    <row r="1161" spans="5:157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</row>
    <row r="1162" spans="5:157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</row>
    <row r="1163" spans="5:157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</row>
    <row r="1164" spans="5:157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</row>
    <row r="1165" spans="5:157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</row>
    <row r="1166" spans="5:157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</row>
    <row r="1167" spans="5:157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</row>
    <row r="1168" spans="5:157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</row>
    <row r="1169" spans="5:157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</row>
    <row r="1170" spans="5:157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</row>
    <row r="1171" spans="5:157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</row>
    <row r="1172" spans="5:157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</row>
    <row r="1173" spans="5:157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</row>
    <row r="1174" spans="5:157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</row>
    <row r="1175" spans="5:157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</row>
  </sheetData>
  <mergeCells count="28">
    <mergeCell ref="A1:F1"/>
    <mergeCell ref="E8:E9"/>
    <mergeCell ref="F8:F9"/>
    <mergeCell ref="E10:E11"/>
    <mergeCell ref="F10:F11"/>
    <mergeCell ref="D8:D9"/>
    <mergeCell ref="C10:C11"/>
    <mergeCell ref="D10:D11"/>
    <mergeCell ref="A8:A9"/>
    <mergeCell ref="B8:B9"/>
    <mergeCell ref="A10:A11"/>
    <mergeCell ref="B10:B11"/>
    <mergeCell ref="C8:C9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1828004E-03C4-4022-8C22-1268581DE40C}"/>
    <hyperlink ref="A36:D36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8"/>
  <sheetViews>
    <sheetView zoomScale="70" zoomScaleNormal="70" workbookViewId="0">
      <pane ySplit="16" topLeftCell="A17" activePane="bottomLeft" state="frozen"/>
      <selection pane="bottomLeft" activeCell="B21" sqref="B21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4.312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5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187"/>
    </row>
    <row r="2" spans="1:15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187"/>
    </row>
    <row r="3" spans="1:15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187"/>
    </row>
    <row r="4" spans="1:15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5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5" x14ac:dyDescent="0.55000000000000004">
      <c r="A6" s="187"/>
      <c r="B6" s="188"/>
      <c r="C6" s="187"/>
      <c r="D6" s="187"/>
      <c r="E6" s="187"/>
      <c r="F6" s="187"/>
      <c r="G6" s="187"/>
      <c r="H6" s="187"/>
      <c r="I6" s="187"/>
      <c r="J6" s="187"/>
    </row>
    <row r="7" spans="1:15" ht="18" customHeight="1" x14ac:dyDescent="0.55000000000000004">
      <c r="A7" s="189" t="s">
        <v>139</v>
      </c>
      <c r="B7" s="203" t="str">
        <f>'Fiche Générale'!B2</f>
        <v>Portail_EG</v>
      </c>
      <c r="C7" s="191" t="s">
        <v>140</v>
      </c>
      <c r="D7" s="192"/>
      <c r="E7" s="197" t="str">
        <f>'Fiche Générale'!B3</f>
        <v>Économie et gestion</v>
      </c>
      <c r="F7" s="198"/>
      <c r="G7" s="190" t="s">
        <v>141</v>
      </c>
      <c r="H7" s="206" t="str">
        <f>'Fiche Générale'!B4</f>
        <v>IPECG18</v>
      </c>
      <c r="I7" s="206"/>
      <c r="J7" s="206"/>
    </row>
    <row r="8" spans="1:15" ht="18" customHeight="1" x14ac:dyDescent="0.55000000000000004">
      <c r="A8" s="189"/>
      <c r="B8" s="204"/>
      <c r="C8" s="193"/>
      <c r="D8" s="194"/>
      <c r="E8" s="199"/>
      <c r="F8" s="200"/>
      <c r="G8" s="190"/>
      <c r="H8" s="206"/>
      <c r="I8" s="206"/>
      <c r="J8" s="206"/>
    </row>
    <row r="9" spans="1:15" ht="18" customHeight="1" x14ac:dyDescent="0.55000000000000004">
      <c r="A9" s="189"/>
      <c r="B9" s="205"/>
      <c r="C9" s="195"/>
      <c r="D9" s="196"/>
      <c r="E9" s="201"/>
      <c r="F9" s="202"/>
      <c r="G9" s="190"/>
      <c r="H9" s="206"/>
      <c r="I9" s="206"/>
      <c r="J9" s="206"/>
    </row>
    <row r="11" spans="1:15" x14ac:dyDescent="0.55000000000000004">
      <c r="A11" s="182" t="s">
        <v>142</v>
      </c>
      <c r="B11" s="157" t="s">
        <v>143</v>
      </c>
      <c r="C11" s="182" t="s">
        <v>144</v>
      </c>
      <c r="D11" s="182"/>
      <c r="E11" s="182" t="s">
        <v>256</v>
      </c>
      <c r="F11" s="182"/>
      <c r="G11" s="182" t="s">
        <v>145</v>
      </c>
      <c r="H11" s="150">
        <f>Calcul!A7</f>
        <v>144</v>
      </c>
      <c r="I11" s="150"/>
    </row>
    <row r="12" spans="1:15" x14ac:dyDescent="0.55000000000000004">
      <c r="A12" s="182"/>
      <c r="B12" s="160"/>
      <c r="C12" s="182"/>
      <c r="D12" s="182"/>
      <c r="E12" s="182"/>
      <c r="F12" s="182"/>
      <c r="G12" s="182"/>
      <c r="H12" s="150"/>
      <c r="I12" s="150"/>
    </row>
    <row r="13" spans="1:15" x14ac:dyDescent="0.55000000000000004">
      <c r="A13" s="182" t="s">
        <v>146</v>
      </c>
      <c r="B13" s="150" t="s">
        <v>110</v>
      </c>
      <c r="C13" s="183" t="s">
        <v>147</v>
      </c>
      <c r="D13" s="184"/>
      <c r="E13" s="182" t="s">
        <v>255</v>
      </c>
      <c r="F13" s="182"/>
      <c r="G13" s="182" t="s">
        <v>148</v>
      </c>
      <c r="H13" s="150">
        <f>Calcul!A20</f>
        <v>0</v>
      </c>
      <c r="I13" s="150"/>
    </row>
    <row r="14" spans="1:15" x14ac:dyDescent="0.55000000000000004">
      <c r="A14" s="182"/>
      <c r="B14" s="150"/>
      <c r="C14" s="185"/>
      <c r="D14" s="186"/>
      <c r="E14" s="182"/>
      <c r="F14" s="182"/>
      <c r="G14" s="182"/>
      <c r="H14" s="150"/>
      <c r="I14" s="150"/>
    </row>
    <row r="15" spans="1:15" x14ac:dyDescent="0.55000000000000004">
      <c r="I15" s="20"/>
      <c r="J15" s="20"/>
      <c r="K15" s="20"/>
      <c r="L15" s="20"/>
      <c r="M15" s="20"/>
      <c r="N15" s="20"/>
    </row>
    <row r="16" spans="1:15" ht="49.2" customHeight="1" x14ac:dyDescent="0.55000000000000004">
      <c r="A16" s="3" t="s">
        <v>149</v>
      </c>
      <c r="B16" s="3" t="s">
        <v>150</v>
      </c>
      <c r="C16" s="3" t="s">
        <v>3</v>
      </c>
      <c r="D16" s="3" t="s">
        <v>151</v>
      </c>
      <c r="E16" s="3" t="s">
        <v>6</v>
      </c>
      <c r="F16" s="3" t="s">
        <v>5</v>
      </c>
      <c r="G16" s="3" t="s">
        <v>152</v>
      </c>
      <c r="H16" s="3" t="s">
        <v>50</v>
      </c>
      <c r="I16" s="3" t="s">
        <v>109</v>
      </c>
      <c r="J16" s="3" t="s">
        <v>116</v>
      </c>
      <c r="K16" s="3" t="s">
        <v>117</v>
      </c>
      <c r="L16" s="3" t="s">
        <v>153</v>
      </c>
      <c r="M16" s="3" t="s">
        <v>4</v>
      </c>
      <c r="N16" s="3" t="s">
        <v>154</v>
      </c>
      <c r="O16" s="4" t="s">
        <v>155</v>
      </c>
    </row>
    <row r="17" spans="1:15" ht="43.2" customHeight="1" x14ac:dyDescent="0.55000000000000004">
      <c r="A17" s="13">
        <v>0</v>
      </c>
      <c r="B17" s="6" t="s">
        <v>156</v>
      </c>
      <c r="C17" s="13" t="s">
        <v>10</v>
      </c>
      <c r="D17" s="13">
        <v>6</v>
      </c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70"/>
    </row>
    <row r="18" spans="1:15" ht="43.2" customHeight="1" x14ac:dyDescent="0.55000000000000004">
      <c r="A18" s="13" t="s">
        <v>157</v>
      </c>
      <c r="B18" s="6" t="s">
        <v>158</v>
      </c>
      <c r="C18" s="13" t="s">
        <v>17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9"/>
      <c r="O18" s="70"/>
    </row>
    <row r="19" spans="1:15" ht="43.2" customHeight="1" x14ac:dyDescent="0.55000000000000004">
      <c r="A19" s="13" t="s">
        <v>159</v>
      </c>
      <c r="B19" s="6" t="s">
        <v>160</v>
      </c>
      <c r="C19" s="13" t="s">
        <v>17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9"/>
      <c r="O19" s="70"/>
    </row>
    <row r="20" spans="1:15" ht="43.2" customHeight="1" x14ac:dyDescent="0.55000000000000004">
      <c r="A20" s="13" t="s">
        <v>161</v>
      </c>
      <c r="B20" s="5" t="s">
        <v>162</v>
      </c>
      <c r="C20" s="13" t="s">
        <v>17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70"/>
    </row>
    <row r="21" spans="1:15" ht="43.2" customHeight="1" x14ac:dyDescent="0.55000000000000004">
      <c r="A21" s="28"/>
      <c r="B21" s="124"/>
      <c r="C21" s="14"/>
      <c r="D21" s="14"/>
      <c r="E21" s="14"/>
      <c r="F21" s="14"/>
      <c r="G21" s="14"/>
      <c r="H21" s="25"/>
      <c r="I21" s="14"/>
      <c r="J21" s="14"/>
      <c r="K21" s="14"/>
      <c r="L21" s="14"/>
      <c r="M21" s="14"/>
      <c r="N21" s="7"/>
      <c r="O21" s="8"/>
    </row>
    <row r="22" spans="1:15" ht="43.2" customHeight="1" x14ac:dyDescent="0.55000000000000004">
      <c r="A22" s="29"/>
      <c r="B22" s="33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55000000000000004">
      <c r="A23" s="29"/>
      <c r="B23" s="33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7"/>
      <c r="O23" s="7"/>
    </row>
    <row r="24" spans="1:15" ht="43.2" customHeight="1" x14ac:dyDescent="0.55000000000000004">
      <c r="A24" s="87">
        <v>1</v>
      </c>
      <c r="B24" s="88" t="s">
        <v>415</v>
      </c>
      <c r="C24" s="89" t="s">
        <v>10</v>
      </c>
      <c r="D24" s="89">
        <v>6</v>
      </c>
      <c r="E24" s="25"/>
      <c r="F24" s="25"/>
      <c r="G24" s="25" t="s">
        <v>254</v>
      </c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55000000000000004">
      <c r="A25" s="29" t="s">
        <v>244</v>
      </c>
      <c r="B25" s="33" t="s">
        <v>248</v>
      </c>
      <c r="C25" s="25" t="s">
        <v>17</v>
      </c>
      <c r="D25" s="25"/>
      <c r="E25" s="25"/>
      <c r="F25" s="25" t="s">
        <v>19</v>
      </c>
      <c r="G25" s="25" t="s">
        <v>253</v>
      </c>
      <c r="H25" s="25" t="s">
        <v>55</v>
      </c>
      <c r="I25" s="17">
        <v>24</v>
      </c>
      <c r="J25" s="25"/>
      <c r="K25" s="25"/>
      <c r="L25" s="25"/>
      <c r="M25" s="25" t="s">
        <v>18</v>
      </c>
      <c r="N25" s="7" t="s">
        <v>257</v>
      </c>
      <c r="O25" s="7"/>
    </row>
    <row r="26" spans="1:15" ht="43.2" customHeight="1" x14ac:dyDescent="0.55000000000000004">
      <c r="A26" s="29" t="s">
        <v>245</v>
      </c>
      <c r="B26" s="33" t="s">
        <v>250</v>
      </c>
      <c r="C26" s="25" t="s">
        <v>17</v>
      </c>
      <c r="D26" s="25"/>
      <c r="E26" s="25"/>
      <c r="F26" s="25" t="s">
        <v>19</v>
      </c>
      <c r="G26" s="25" t="s">
        <v>413</v>
      </c>
      <c r="H26" s="25" t="s">
        <v>55</v>
      </c>
      <c r="I26" s="17">
        <v>24</v>
      </c>
      <c r="J26" s="25"/>
      <c r="K26" s="25"/>
      <c r="L26" s="25"/>
      <c r="M26" s="25" t="s">
        <v>18</v>
      </c>
      <c r="N26" s="7" t="s">
        <v>257</v>
      </c>
      <c r="O26" s="7"/>
    </row>
    <row r="27" spans="1:15" ht="43.2" customHeight="1" x14ac:dyDescent="0.55000000000000004">
      <c r="A27" s="87">
        <v>2</v>
      </c>
      <c r="B27" s="90" t="s">
        <v>414</v>
      </c>
      <c r="C27" s="89" t="s">
        <v>10</v>
      </c>
      <c r="D27" s="89">
        <v>6</v>
      </c>
      <c r="E27" s="25"/>
      <c r="F27" s="25" t="s">
        <v>19</v>
      </c>
      <c r="G27" s="25" t="s">
        <v>421</v>
      </c>
      <c r="H27" s="25"/>
      <c r="I27" s="17"/>
      <c r="J27" s="25"/>
      <c r="K27" s="25"/>
      <c r="L27" s="25"/>
      <c r="M27" s="25"/>
      <c r="N27" s="7"/>
      <c r="O27" s="7"/>
    </row>
    <row r="28" spans="1:15" ht="43.2" customHeight="1" x14ac:dyDescent="0.55000000000000004">
      <c r="A28" s="29" t="s">
        <v>246</v>
      </c>
      <c r="B28" s="125" t="s">
        <v>417</v>
      </c>
      <c r="C28" s="25" t="s">
        <v>17</v>
      </c>
      <c r="D28" s="25"/>
      <c r="E28" s="25"/>
      <c r="F28" s="25" t="s">
        <v>19</v>
      </c>
      <c r="G28" s="25" t="s">
        <v>419</v>
      </c>
      <c r="H28" s="25" t="s">
        <v>75</v>
      </c>
      <c r="I28" s="17">
        <v>24</v>
      </c>
      <c r="J28" s="25"/>
      <c r="K28" s="25"/>
      <c r="L28" s="25"/>
      <c r="M28" s="25" t="s">
        <v>18</v>
      </c>
      <c r="N28" s="7" t="s">
        <v>257</v>
      </c>
      <c r="O28" s="7"/>
    </row>
    <row r="29" spans="1:15" ht="43.2" customHeight="1" x14ac:dyDescent="0.55000000000000004">
      <c r="A29" s="29" t="s">
        <v>247</v>
      </c>
      <c r="B29" s="33" t="s">
        <v>418</v>
      </c>
      <c r="C29" s="25" t="s">
        <v>17</v>
      </c>
      <c r="D29" s="25"/>
      <c r="E29" s="25"/>
      <c r="F29" s="25" t="s">
        <v>19</v>
      </c>
      <c r="G29" s="25" t="s">
        <v>420</v>
      </c>
      <c r="H29" s="25" t="s">
        <v>56</v>
      </c>
      <c r="I29" s="17">
        <v>24</v>
      </c>
      <c r="J29" s="25"/>
      <c r="K29" s="25"/>
      <c r="L29" s="25"/>
      <c r="M29" s="25" t="s">
        <v>18</v>
      </c>
      <c r="N29" s="7" t="s">
        <v>257</v>
      </c>
      <c r="O29" s="7"/>
    </row>
    <row r="30" spans="1:15" ht="43.2" customHeight="1" x14ac:dyDescent="0.55000000000000004">
      <c r="A30" s="29"/>
      <c r="B30" s="33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87">
        <v>3</v>
      </c>
      <c r="B31" s="90" t="s">
        <v>251</v>
      </c>
      <c r="C31" s="89" t="s">
        <v>10</v>
      </c>
      <c r="D31" s="89">
        <v>6</v>
      </c>
      <c r="E31" s="25"/>
      <c r="F31" s="25"/>
      <c r="G31" s="25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55000000000000004">
      <c r="A32" s="87">
        <v>4</v>
      </c>
      <c r="B32" s="90" t="s">
        <v>252</v>
      </c>
      <c r="C32" s="89" t="s">
        <v>10</v>
      </c>
      <c r="D32" s="89">
        <v>6</v>
      </c>
      <c r="E32" s="25"/>
      <c r="F32" s="25"/>
      <c r="G32" s="25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55000000000000004">
      <c r="A33" s="87"/>
      <c r="B33" s="90"/>
      <c r="C33" s="89"/>
      <c r="D33" s="89"/>
      <c r="E33" s="25"/>
      <c r="F33" s="25"/>
      <c r="G33" s="25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55000000000000004">
      <c r="A34" s="29"/>
      <c r="B34" s="3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55000000000000004">
      <c r="A35" s="29"/>
      <c r="B35" s="3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55000000000000004">
      <c r="A36" s="29"/>
      <c r="B36" s="3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55000000000000004">
      <c r="A37" s="29"/>
      <c r="B37" s="3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55000000000000004">
      <c r="A38" s="29"/>
      <c r="B38" s="3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55000000000000004">
      <c r="A39" s="29"/>
      <c r="B39" s="3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55000000000000004">
      <c r="A40" s="29"/>
      <c r="B40" s="3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7">
      <c r="A41" s="30"/>
      <c r="B41" s="3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9"/>
      <c r="O41" s="9"/>
    </row>
    <row r="42" spans="1:15" ht="43.2" customHeight="1" x14ac:dyDescent="0.7">
      <c r="A42" s="30"/>
      <c r="B42" s="3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9"/>
      <c r="O42" s="9"/>
    </row>
    <row r="43" spans="1:15" ht="43.2" customHeight="1" x14ac:dyDescent="0.7">
      <c r="A43" s="30"/>
      <c r="B43" s="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9"/>
      <c r="O43" s="9"/>
    </row>
    <row r="44" spans="1:15" ht="43.2" customHeight="1" x14ac:dyDescent="0.7">
      <c r="A44" s="30"/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9"/>
      <c r="O44" s="9"/>
    </row>
    <row r="45" spans="1:15" ht="43.2" customHeight="1" x14ac:dyDescent="0.7">
      <c r="A45" s="30"/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9"/>
      <c r="O45" s="9"/>
    </row>
    <row r="46" spans="1:15" ht="43.2" customHeight="1" x14ac:dyDescent="0.7">
      <c r="A46" s="30"/>
      <c r="B46" s="34"/>
      <c r="C46" s="25"/>
      <c r="D46" s="25"/>
      <c r="E46" s="25"/>
      <c r="F46" s="25"/>
      <c r="G46" s="25"/>
      <c r="H46" s="25"/>
      <c r="I46" s="17"/>
      <c r="J46" s="17"/>
      <c r="K46" s="25"/>
      <c r="L46" s="25"/>
      <c r="M46" s="25"/>
      <c r="N46" s="9"/>
      <c r="O46" s="9"/>
    </row>
    <row r="47" spans="1:15" ht="43.2" customHeight="1" x14ac:dyDescent="0.7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30"/>
      <c r="B48" s="3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9"/>
      <c r="O48" s="9"/>
    </row>
    <row r="49" spans="1:15" ht="43.2" customHeight="1" x14ac:dyDescent="0.7">
      <c r="A49" s="31"/>
      <c r="B49" s="35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10"/>
      <c r="O49" s="10"/>
    </row>
    <row r="50" spans="1:15" ht="43.2" customHeight="1" x14ac:dyDescent="0.7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2" customHeight="1" x14ac:dyDescent="0.7">
      <c r="A51" s="30"/>
      <c r="B51" s="3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9"/>
      <c r="O51" s="9"/>
    </row>
    <row r="52" spans="1:15" ht="43.2" customHeight="1" x14ac:dyDescent="0.7">
      <c r="A52" s="30"/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9"/>
      <c r="O52" s="9"/>
    </row>
    <row r="53" spans="1:15" ht="43.2" customHeight="1" x14ac:dyDescent="0.7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2" customHeight="1" x14ac:dyDescent="0.7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2" customHeight="1" x14ac:dyDescent="0.7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2" customHeight="1" x14ac:dyDescent="0.7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54.6" customHeight="1" x14ac:dyDescent="0.7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</sheetData>
  <sheetProtection algorithmName="SHA-512" hashValue="s6GMPpTQo7dpEUkGPYAzXqmbV915s2QH65b233RBdDFuZxbMeZW+jCS59lQwHPUEVS8i849Nc0gXucvUeYDk0A==" saltValue="w6TUkndG8yrun/BKe4qpig==" spinCount="100000" sheet="1"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:A999">
    <cfRule type="expression" dxfId="808" priority="7">
      <formula>$C1="Option"</formula>
    </cfRule>
  </conditionalFormatting>
  <conditionalFormatting sqref="A17:A20">
    <cfRule type="expression" dxfId="807" priority="8">
      <formula>$F17="Fermeture"</formula>
    </cfRule>
    <cfRule type="expression" dxfId="806" priority="9">
      <formula>$F17="Modification"</formula>
    </cfRule>
    <cfRule type="expression" dxfId="805" priority="10">
      <formula>$F17="Création"</formula>
    </cfRule>
  </conditionalFormatting>
  <conditionalFormatting sqref="A1:O10 A11:H11 J11:O14 A12:F12 A13:H13 A14:F14 A15:O16 D17:O20 A21:O997">
    <cfRule type="expression" dxfId="804" priority="19">
      <formula>$F1="Modification"</formula>
    </cfRule>
    <cfRule type="expression" dxfId="803" priority="20">
      <formula>$F1="Création"</formula>
    </cfRule>
  </conditionalFormatting>
  <conditionalFormatting sqref="A1:O10 J11:O14 A15:O16 D17:O20 A21:O997 A11:H11 A12:F12 A13:H13 A14:F14">
    <cfRule type="expression" dxfId="802" priority="18">
      <formula>$F1="Fermeture"</formula>
    </cfRule>
  </conditionalFormatting>
  <conditionalFormatting sqref="B17:C20">
    <cfRule type="expression" dxfId="801" priority="1">
      <formula>$F17="Fermeture"</formula>
    </cfRule>
    <cfRule type="expression" dxfId="800" priority="2">
      <formula>$F17="Modification"</formula>
    </cfRule>
    <cfRule type="expression" dxfId="799" priority="3">
      <formula>$F17="Création"</formula>
    </cfRule>
  </conditionalFormatting>
  <conditionalFormatting sqref="D1:E999 G1:N999">
    <cfRule type="expression" dxfId="798" priority="11">
      <formula>$C1="Option"</formula>
    </cfRule>
  </conditionalFormatting>
  <conditionalFormatting sqref="N1:N997">
    <cfRule type="expression" dxfId="797" priority="13">
      <formula>$M1="Porteuse"</formula>
    </cfRule>
  </conditionalFormatting>
  <dataValidations count="6">
    <dataValidation type="list" allowBlank="1" showInputMessage="1" showErrorMessage="1" sqref="F17:F298" xr:uid="{30697DA2-C6C6-4315-945B-9E629C0E14C5}">
      <formula1>List_Statut</formula1>
    </dataValidation>
    <dataValidation type="list" allowBlank="1" showInputMessage="1" showErrorMessage="1" sqref="C17:C298" xr:uid="{409539C7-ECB2-4ACC-860B-53A7F308A523}">
      <formula1>"UE, ECUE, BLOC, OPTION, Parcours Pédagogique"</formula1>
    </dataValidation>
    <dataValidation type="list" allowBlank="1" showInputMessage="1" showErrorMessage="1" sqref="H17:H298" xr:uid="{3D487B3F-3E2C-403B-A171-598173EC3CED}">
      <formula1>List_CNU</formula1>
    </dataValidation>
    <dataValidation type="list" allowBlank="1" showInputMessage="1" showErrorMessage="1" sqref="M17:M298" xr:uid="{86F1776A-58BE-4ACE-AE8F-4770A1F73705}">
      <formula1>List_Mutualisation</formula1>
    </dataValidation>
    <dataValidation type="list" allowBlank="1" showInputMessage="1" showErrorMessage="1" sqref="E17:E298" xr:uid="{CA8A7066-FD1E-40CF-9A84-600A1E66D253}">
      <formula1>List_Type</formula1>
    </dataValidation>
    <dataValidation type="list" allowBlank="1" showInputMessage="1" showErrorMessage="1" sqref="L17:L298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298"/>
  <sheetViews>
    <sheetView zoomScale="70" zoomScaleNormal="70" workbookViewId="0">
      <pane ySplit="16" topLeftCell="A17" activePane="bottomLeft" state="frozen"/>
      <selection activeCell="D25" sqref="D25"/>
      <selection pane="bottomLeft" activeCell="D23" sqref="D23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6.1015625" style="23" customWidth="1"/>
    <col min="21" max="23" width="11.5234375" style="39"/>
  </cols>
  <sheetData>
    <row r="1" spans="1:23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43"/>
      <c r="T1" s="39"/>
    </row>
    <row r="2" spans="1:23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43"/>
      <c r="T2" s="39"/>
    </row>
    <row r="3" spans="1:23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43"/>
      <c r="T3" s="39"/>
    </row>
    <row r="4" spans="1:23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43"/>
      <c r="T4" s="39"/>
    </row>
    <row r="5" spans="1:23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3"/>
      <c r="T5" s="39"/>
    </row>
    <row r="6" spans="1:23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43"/>
      <c r="T6" s="39"/>
    </row>
    <row r="7" spans="1:23" ht="14.4" customHeight="1" x14ac:dyDescent="0.55000000000000004">
      <c r="A7" s="208" t="s">
        <v>163</v>
      </c>
      <c r="B7" s="206" t="str">
        <f>'Fiche Générale'!B2</f>
        <v>Portail_EG</v>
      </c>
      <c r="C7" s="190" t="s">
        <v>164</v>
      </c>
      <c r="D7" s="190"/>
      <c r="E7" s="207" t="str">
        <f>'Fiche Générale'!B3</f>
        <v>Économie et gestion</v>
      </c>
      <c r="F7" s="206"/>
      <c r="G7" s="190" t="s">
        <v>165</v>
      </c>
      <c r="H7" s="206" t="str">
        <f>'Fiche Générale'!B4</f>
        <v>IPECG18</v>
      </c>
      <c r="I7" s="206"/>
      <c r="J7" s="44"/>
      <c r="K7" s="24"/>
      <c r="T7" s="39"/>
    </row>
    <row r="8" spans="1:23" ht="14.4" customHeight="1" x14ac:dyDescent="0.55000000000000004">
      <c r="A8" s="209"/>
      <c r="B8" s="206"/>
      <c r="C8" s="190"/>
      <c r="D8" s="190"/>
      <c r="E8" s="207"/>
      <c r="F8" s="206"/>
      <c r="G8" s="190"/>
      <c r="H8" s="206"/>
      <c r="I8" s="206"/>
      <c r="J8" s="44"/>
      <c r="K8" s="24"/>
      <c r="T8" s="39"/>
    </row>
    <row r="9" spans="1:23" ht="14.4" customHeight="1" x14ac:dyDescent="0.55000000000000004">
      <c r="A9" s="210"/>
      <c r="B9" s="206"/>
      <c r="C9" s="190"/>
      <c r="D9" s="190"/>
      <c r="E9" s="207"/>
      <c r="F9" s="206"/>
      <c r="G9" s="190"/>
      <c r="H9" s="206"/>
      <c r="I9" s="206"/>
      <c r="J9" s="44"/>
      <c r="K9" s="24"/>
      <c r="T9" s="39"/>
    </row>
    <row r="10" spans="1:23" x14ac:dyDescent="0.55000000000000004">
      <c r="C10" s="19"/>
      <c r="I10" s="47"/>
      <c r="J10" s="47"/>
      <c r="M10" s="183" t="s">
        <v>166</v>
      </c>
      <c r="N10" s="184"/>
      <c r="O10" s="215"/>
      <c r="P10" s="183" t="s">
        <v>167</v>
      </c>
      <c r="Q10" s="184"/>
      <c r="R10" s="184"/>
      <c r="S10" s="215"/>
      <c r="T10" s="39"/>
    </row>
    <row r="11" spans="1:23" x14ac:dyDescent="0.55000000000000004">
      <c r="A11" s="212" t="s">
        <v>142</v>
      </c>
      <c r="B11" s="150" t="str">
        <f>'S1 Maquette'!B11</f>
        <v>1ère année de Licence LAS</v>
      </c>
      <c r="C11" s="150"/>
      <c r="D11" s="212" t="s">
        <v>168</v>
      </c>
      <c r="E11" s="211" t="str">
        <f>'S1 Maquette'!E11</f>
        <v>MPECG1</v>
      </c>
      <c r="F11" s="211"/>
      <c r="G11" s="211"/>
      <c r="I11" s="47"/>
      <c r="J11" s="47"/>
      <c r="M11" s="185"/>
      <c r="N11" s="186"/>
      <c r="O11" s="216"/>
      <c r="P11" s="185"/>
      <c r="Q11" s="186"/>
      <c r="R11" s="186"/>
      <c r="S11" s="216"/>
      <c r="T11" s="39"/>
    </row>
    <row r="12" spans="1:23" x14ac:dyDescent="0.55000000000000004">
      <c r="A12" s="214"/>
      <c r="B12" s="150"/>
      <c r="C12" s="150"/>
      <c r="D12" s="214"/>
      <c r="E12" s="211"/>
      <c r="F12" s="211"/>
      <c r="G12" s="211"/>
      <c r="I12" s="47"/>
      <c r="J12" s="47"/>
      <c r="M12" s="182" t="s">
        <v>169</v>
      </c>
      <c r="N12" s="183" t="s">
        <v>170</v>
      </c>
      <c r="O12" s="215"/>
      <c r="P12" s="187"/>
      <c r="Q12" s="217"/>
      <c r="R12" s="220"/>
      <c r="S12" s="212"/>
      <c r="T12" s="39"/>
    </row>
    <row r="13" spans="1:23" x14ac:dyDescent="0.55000000000000004">
      <c r="A13" s="212" t="s">
        <v>171</v>
      </c>
      <c r="B13" s="156" t="str">
        <f>'S1 Maquette'!B13</f>
        <v>Semestre 1</v>
      </c>
      <c r="C13" s="157"/>
      <c r="D13" s="212" t="s">
        <v>172</v>
      </c>
      <c r="E13" s="211" t="str">
        <f>'S1 Maquette'!E13:F14</f>
        <v>MPS1ELA</v>
      </c>
      <c r="F13" s="211"/>
      <c r="G13" s="211"/>
      <c r="I13" s="47"/>
      <c r="J13" s="47"/>
      <c r="M13" s="182"/>
      <c r="N13" s="221"/>
      <c r="O13" s="222"/>
      <c r="P13" s="187"/>
      <c r="Q13" s="218"/>
      <c r="R13" s="220"/>
      <c r="S13" s="213"/>
      <c r="T13" s="39"/>
    </row>
    <row r="14" spans="1:23" x14ac:dyDescent="0.55000000000000004">
      <c r="A14" s="214"/>
      <c r="B14" s="159"/>
      <c r="C14" s="160"/>
      <c r="D14" s="214"/>
      <c r="E14" s="211"/>
      <c r="F14" s="211"/>
      <c r="G14" s="211"/>
      <c r="I14" s="47"/>
      <c r="J14" s="47"/>
      <c r="M14" s="182"/>
      <c r="N14" s="221"/>
      <c r="O14" s="222"/>
      <c r="P14" s="187"/>
      <c r="Q14" s="218"/>
      <c r="R14" s="220"/>
      <c r="S14" s="213"/>
      <c r="T14" s="39"/>
    </row>
    <row r="15" spans="1:23" x14ac:dyDescent="0.55000000000000004">
      <c r="L15" s="20"/>
      <c r="M15" s="182"/>
      <c r="N15" s="185"/>
      <c r="O15" s="216"/>
      <c r="P15" s="187"/>
      <c r="Q15" s="219"/>
      <c r="R15" s="220"/>
      <c r="S15" s="214"/>
      <c r="T15" s="39"/>
    </row>
    <row r="16" spans="1:23" ht="59.4" customHeight="1" x14ac:dyDescent="0.55000000000000004">
      <c r="A16" s="3" t="s">
        <v>173</v>
      </c>
      <c r="B16" s="46" t="s">
        <v>174</v>
      </c>
      <c r="C16" s="3" t="s">
        <v>5</v>
      </c>
      <c r="D16" s="3" t="s">
        <v>175</v>
      </c>
      <c r="E16" s="3" t="s">
        <v>176</v>
      </c>
      <c r="F16" s="3" t="s">
        <v>177</v>
      </c>
      <c r="G16" s="3" t="s">
        <v>178</v>
      </c>
      <c r="H16" s="3" t="s">
        <v>179</v>
      </c>
      <c r="I16" s="3" t="s">
        <v>180</v>
      </c>
      <c r="J16" s="3" t="s">
        <v>181</v>
      </c>
      <c r="K16" s="3" t="s">
        <v>182</v>
      </c>
      <c r="L16" s="3" t="s">
        <v>183</v>
      </c>
      <c r="M16" s="3" t="s">
        <v>184</v>
      </c>
      <c r="N16" s="3" t="s">
        <v>174</v>
      </c>
      <c r="O16" s="3" t="s">
        <v>185</v>
      </c>
      <c r="P16" s="3" t="s">
        <v>186</v>
      </c>
      <c r="Q16" s="3" t="s">
        <v>174</v>
      </c>
      <c r="R16" s="3" t="s">
        <v>185</v>
      </c>
      <c r="S16" s="4" t="s">
        <v>187</v>
      </c>
      <c r="T16" s="4" t="s">
        <v>188</v>
      </c>
      <c r="W16"/>
    </row>
    <row r="17" spans="1:23" ht="30.6" customHeight="1" x14ac:dyDescent="0.55000000000000004">
      <c r="A17" s="11" t="str">
        <f>'S1 Maquette'!B17</f>
        <v xml:space="preserve">Compétences transversales S1 </v>
      </c>
      <c r="B17" s="50" t="str">
        <f>'S1 Maquette'!C17</f>
        <v>UE</v>
      </c>
      <c r="C17" s="60">
        <f>'S1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55000000000000004">
      <c r="A18" s="50" t="str">
        <f>'S1 Maquette'!B18</f>
        <v>Compétences écrites 1</v>
      </c>
      <c r="B18" s="50" t="str">
        <f>'S1 Maquette'!C18</f>
        <v>ECUE</v>
      </c>
      <c r="C18" s="65">
        <f>'S1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55000000000000004">
      <c r="A19" s="50" t="str">
        <f>'S1 Maquette'!B19</f>
        <v>Compétences informationnelles</v>
      </c>
      <c r="B19" s="50" t="str">
        <f>'S1 Maquette'!C19</f>
        <v>ECUE</v>
      </c>
      <c r="C19" s="65">
        <f>'S1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55000000000000004">
      <c r="A20" s="50" t="str">
        <f>'S1 Maquette'!B20</f>
        <v>Langue vivante étrangère 1</v>
      </c>
      <c r="B20" s="50" t="str">
        <f>'S1 Maquette'!C20</f>
        <v>ECUE</v>
      </c>
      <c r="C20" s="65">
        <f>'S1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55000000000000004">
      <c r="A21" s="57">
        <f>'S1 Maquette'!B21</f>
        <v>0</v>
      </c>
      <c r="B21" s="57">
        <f>'S1 Maquette'!C21</f>
        <v>0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55000000000000004">
      <c r="A22" s="57">
        <f>'S1 Maquette'!B22</f>
        <v>0</v>
      </c>
      <c r="B22" s="57">
        <f>'S1 Maquette'!C22</f>
        <v>0</v>
      </c>
      <c r="C22" s="51">
        <f>'S1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55000000000000004">
      <c r="A23" s="57">
        <f>'S1 Maquette'!A23</f>
        <v>0</v>
      </c>
      <c r="B23" s="57">
        <f>'S1 Maquette'!C23</f>
        <v>0</v>
      </c>
      <c r="C23" s="51">
        <f>'S1 Maquette'!F23</f>
        <v>0</v>
      </c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55000000000000004">
      <c r="A24" s="57" t="str">
        <f>'S1 Maquette'!B24</f>
        <v>Principes d'économie 1</v>
      </c>
      <c r="B24" s="57" t="str">
        <f>'S1 Maquette'!C24</f>
        <v>UE</v>
      </c>
      <c r="C24" s="51">
        <f>'S1 Maquette'!F24</f>
        <v>0</v>
      </c>
      <c r="D24" s="25">
        <v>1</v>
      </c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55000000000000004">
      <c r="A25" s="57" t="str">
        <f>'S1 Maquette'!B25</f>
        <v>Macroéconomie 1</v>
      </c>
      <c r="B25" s="57" t="str">
        <f>'S1 Maquette'!C25</f>
        <v>ECUE</v>
      </c>
      <c r="C25" s="51" t="str">
        <f>'S1 Maquette'!F25</f>
        <v>Modification</v>
      </c>
      <c r="D25" s="25" t="s">
        <v>361</v>
      </c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55000000000000004">
      <c r="A26" s="57" t="str">
        <f>'S1 Maquette'!B26</f>
        <v>Microéconomie 2</v>
      </c>
      <c r="B26" s="57" t="str">
        <f>'S1 Maquette'!C26</f>
        <v>ECUE</v>
      </c>
      <c r="C26" s="51" t="str">
        <f>'S1 Maquette'!F26</f>
        <v>Modification</v>
      </c>
      <c r="D26" s="25" t="s">
        <v>361</v>
      </c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55000000000000004">
      <c r="A27" s="57" t="str">
        <f>'S1 Maquette'!B27</f>
        <v>Management et techniques quantitatives 1</v>
      </c>
      <c r="B27" s="57" t="str">
        <f>'S1 Maquette'!C27</f>
        <v>UE</v>
      </c>
      <c r="C27" s="51" t="str">
        <f>'S1 Maquette'!F27</f>
        <v>Modification</v>
      </c>
      <c r="D27" s="25">
        <v>1</v>
      </c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55000000000000004">
      <c r="A28" s="57" t="str">
        <f>'S1 Maquette'!B28</f>
        <v>Mathématiques 1</v>
      </c>
      <c r="B28" s="57" t="str">
        <f>'S1 Maquette'!C28</f>
        <v>ECUE</v>
      </c>
      <c r="C28" s="51" t="str">
        <f>'S1 Maquette'!F28</f>
        <v>Modification</v>
      </c>
      <c r="D28" s="25" t="s">
        <v>361</v>
      </c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55000000000000004">
      <c r="A29" s="57" t="str">
        <f>'S1 Maquette'!B29</f>
        <v>Introduction au management</v>
      </c>
      <c r="B29" s="57" t="str">
        <f>'S1 Maquette'!C29</f>
        <v>ECUE</v>
      </c>
      <c r="C29" s="51" t="str">
        <f>'S1 Maquette'!F29</f>
        <v>Modification</v>
      </c>
      <c r="D29" s="25" t="s">
        <v>361</v>
      </c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55000000000000004">
      <c r="A30" s="57">
        <f>'S1 Maquette'!B30</f>
        <v>0</v>
      </c>
      <c r="B30" s="57">
        <f>'S1 Maquette'!C30</f>
        <v>0</v>
      </c>
      <c r="C30" s="51">
        <f>'S1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55000000000000004">
      <c r="A31" s="57" t="str">
        <f>'S1 Maquette'!B31</f>
        <v>UE Santé 1</v>
      </c>
      <c r="B31" s="57" t="str">
        <f>'S1 Maquette'!C31</f>
        <v>UE</v>
      </c>
      <c r="C31" s="51">
        <f>'S1 Maquette'!F31</f>
        <v>0</v>
      </c>
      <c r="D31" s="25" t="s">
        <v>362</v>
      </c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55000000000000004">
      <c r="A32" s="57" t="str">
        <f>'S1 Maquette'!B32</f>
        <v>UE Santé 2</v>
      </c>
      <c r="B32" s="57" t="str">
        <f>'S1 Maquette'!C32</f>
        <v>UE</v>
      </c>
      <c r="C32" s="51">
        <f>'S1 Maquette'!F32</f>
        <v>0</v>
      </c>
      <c r="D32" s="25" t="s">
        <v>362</v>
      </c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55000000000000004">
      <c r="A33" s="57">
        <f>'S1 Maquette'!B33</f>
        <v>0</v>
      </c>
      <c r="B33" s="57">
        <f>'S1 Maquette'!C33</f>
        <v>0</v>
      </c>
      <c r="C33" s="51">
        <f>'S1 Maquette'!F33</f>
        <v>0</v>
      </c>
      <c r="D33" s="25" t="s">
        <v>362</v>
      </c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55000000000000004">
      <c r="A34" s="57">
        <f>'S1 Maquette'!B34</f>
        <v>0</v>
      </c>
      <c r="B34" s="57">
        <f>'S1 Maquette'!C34</f>
        <v>0</v>
      </c>
      <c r="C34" s="51">
        <f>'S1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55000000000000004">
      <c r="A35" s="57">
        <f>'S1 Maquette'!B35</f>
        <v>0</v>
      </c>
      <c r="B35" s="57">
        <f>'S1 Maquette'!C35</f>
        <v>0</v>
      </c>
      <c r="C35" s="51">
        <f>'S1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55000000000000004">
      <c r="A36" s="57">
        <f>'S1 Maquette'!B36</f>
        <v>0</v>
      </c>
      <c r="B36" s="57">
        <f>'S1 Maquette'!C36</f>
        <v>0</v>
      </c>
      <c r="C36" s="51">
        <f>'S1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55000000000000004">
      <c r="A37" s="57">
        <f>'S1 Maquette'!B37</f>
        <v>0</v>
      </c>
      <c r="B37" s="57">
        <f>'S1 Maquette'!C37</f>
        <v>0</v>
      </c>
      <c r="C37" s="51">
        <f>'S1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55000000000000004">
      <c r="A38" s="57">
        <f>'S1 Maquette'!B38</f>
        <v>0</v>
      </c>
      <c r="B38" s="57">
        <f>'S1 Maquette'!C38</f>
        <v>0</v>
      </c>
      <c r="C38" s="51">
        <f>'S1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55000000000000004">
      <c r="A39" s="57">
        <f>'S1 Maquette'!B39</f>
        <v>0</v>
      </c>
      <c r="B39" s="57">
        <f>'S1 Maquette'!C39</f>
        <v>0</v>
      </c>
      <c r="C39" s="51">
        <f>'S1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55000000000000004">
      <c r="A40" s="57">
        <f>'S1 Maquette'!B40</f>
        <v>0</v>
      </c>
      <c r="B40" s="57">
        <f>'S1 Maquette'!C40</f>
        <v>0</v>
      </c>
      <c r="C40" s="51">
        <f>'S1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55000000000000004">
      <c r="A41" s="57">
        <f>'S1 Maquette'!B41</f>
        <v>0</v>
      </c>
      <c r="B41" s="57">
        <f>'S1 Maquette'!C41</f>
        <v>0</v>
      </c>
      <c r="C41" s="51">
        <f>'S1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55000000000000004">
      <c r="A42" s="57">
        <f>'S1 Maquette'!B42</f>
        <v>0</v>
      </c>
      <c r="B42" s="57">
        <f>'S1 Maquette'!C42</f>
        <v>0</v>
      </c>
      <c r="C42" s="51">
        <f>'S1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55000000000000004">
      <c r="A43" s="57">
        <f>'S1 Maquette'!B43</f>
        <v>0</v>
      </c>
      <c r="B43" s="57">
        <f>'S1 Maquette'!C43</f>
        <v>0</v>
      </c>
      <c r="C43" s="51">
        <f>'S1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55000000000000004">
      <c r="A44" s="57">
        <f>'S1 Maquette'!B44</f>
        <v>0</v>
      </c>
      <c r="B44" s="57">
        <f>'S1 Maquette'!C44</f>
        <v>0</v>
      </c>
      <c r="C44" s="51">
        <f>'S1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55000000000000004">
      <c r="A45" s="57">
        <f>'S1 Maquette'!B45</f>
        <v>0</v>
      </c>
      <c r="B45" s="57">
        <f>'S1 Maquette'!C45</f>
        <v>0</v>
      </c>
      <c r="C45" s="51">
        <f>'S1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55000000000000004">
      <c r="A46" s="57">
        <f>'S1 Maquette'!B46</f>
        <v>0</v>
      </c>
      <c r="B46" s="57">
        <f>'S1 Maquette'!C46</f>
        <v>0</v>
      </c>
      <c r="C46" s="51">
        <f>'S1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55000000000000004">
      <c r="A47" s="57">
        <f>'S1 Maquette'!B47</f>
        <v>0</v>
      </c>
      <c r="B47" s="57">
        <f>'S1 Maquette'!C47</f>
        <v>0</v>
      </c>
      <c r="C47" s="51">
        <f>'S1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55000000000000004">
      <c r="A48" s="57">
        <f>'S1 Maquette'!B48</f>
        <v>0</v>
      </c>
      <c r="B48" s="57">
        <f>'S1 Maquette'!C48</f>
        <v>0</v>
      </c>
      <c r="C48" s="51">
        <f>'S1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55000000000000004">
      <c r="A49" s="57">
        <f>'S1 Maquette'!B49</f>
        <v>0</v>
      </c>
      <c r="B49" s="57">
        <f>'S1 Maquette'!C49</f>
        <v>0</v>
      </c>
      <c r="C49" s="51">
        <f>'S1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55000000000000004">
      <c r="A50" s="57">
        <f>'S1 Maquette'!B50</f>
        <v>0</v>
      </c>
      <c r="B50" s="57">
        <f>'S1 Maquette'!C50</f>
        <v>0</v>
      </c>
      <c r="C50" s="51">
        <f>'S1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55000000000000004">
      <c r="A51" s="57">
        <f>'S1 Maquette'!B51</f>
        <v>0</v>
      </c>
      <c r="B51" s="57">
        <f>'S1 Maquette'!C51</f>
        <v>0</v>
      </c>
      <c r="C51" s="51">
        <f>'S1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55000000000000004">
      <c r="A52" s="57">
        <f>'S1 Maquette'!B52</f>
        <v>0</v>
      </c>
      <c r="B52" s="57">
        <f>'S1 Maquette'!C52</f>
        <v>0</v>
      </c>
      <c r="C52" s="51">
        <f>'S1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55000000000000004">
      <c r="A53" s="57">
        <f>'S1 Maquette'!B53</f>
        <v>0</v>
      </c>
      <c r="B53" s="57">
        <f>'S1 Maquette'!C53</f>
        <v>0</v>
      </c>
      <c r="C53" s="51">
        <f>'S1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55000000000000004">
      <c r="A54" s="57">
        <f>'S1 Maquette'!B54</f>
        <v>0</v>
      </c>
      <c r="B54" s="57">
        <f>'S1 Maquette'!C54</f>
        <v>0</v>
      </c>
      <c r="C54" s="51">
        <f>'S1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55000000000000004">
      <c r="A55" s="57">
        <f>'S1 Maquette'!B55</f>
        <v>0</v>
      </c>
      <c r="B55" s="57">
        <f>'S1 Maquette'!C55</f>
        <v>0</v>
      </c>
      <c r="C55" s="51">
        <f>'S1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55000000000000004">
      <c r="A56" s="57">
        <f>'S1 Maquette'!B56</f>
        <v>0</v>
      </c>
      <c r="B56" s="57">
        <f>'S1 Maquette'!C56</f>
        <v>0</v>
      </c>
      <c r="C56" s="51">
        <f>'S1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55000000000000004">
      <c r="A57" s="57">
        <f>'S1 Maquette'!B57</f>
        <v>0</v>
      </c>
      <c r="B57" s="57">
        <f>'S1 Maquette'!C57</f>
        <v>0</v>
      </c>
      <c r="C57" s="51">
        <f>'S1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55000000000000004">
      <c r="A58" s="57">
        <f>'S1 Maquette'!B58</f>
        <v>0</v>
      </c>
      <c r="B58" s="57">
        <f>'S1 Maquette'!C58</f>
        <v>0</v>
      </c>
      <c r="C58" s="51">
        <f>'S1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55000000000000004">
      <c r="A59" s="57">
        <f>'S1 Maquette'!B59</f>
        <v>0</v>
      </c>
      <c r="B59" s="57">
        <f>'S1 Maquette'!C59</f>
        <v>0</v>
      </c>
      <c r="C59" s="51">
        <f>'S1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55000000000000004">
      <c r="A60" s="57">
        <f>'S1 Maquette'!B60</f>
        <v>0</v>
      </c>
      <c r="B60" s="57">
        <f>'S1 Maquette'!C60</f>
        <v>0</v>
      </c>
      <c r="C60" s="51">
        <f>'S1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55000000000000004">
      <c r="A61" s="57">
        <f>'S1 Maquette'!B61</f>
        <v>0</v>
      </c>
      <c r="B61" s="57">
        <f>'S1 Maquette'!C61</f>
        <v>0</v>
      </c>
      <c r="C61" s="51">
        <f>'S1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55000000000000004">
      <c r="A62" s="57">
        <f>'S1 Maquette'!B62</f>
        <v>0</v>
      </c>
      <c r="B62" s="57">
        <f>'S1 Maquette'!C62</f>
        <v>0</v>
      </c>
      <c r="C62" s="51">
        <f>'S1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55000000000000004">
      <c r="A63" s="57">
        <f>'S1 Maquette'!B63</f>
        <v>0</v>
      </c>
      <c r="B63" s="57">
        <f>'S1 Maquette'!C63</f>
        <v>0</v>
      </c>
      <c r="C63" s="51">
        <f>'S1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55000000000000004">
      <c r="A64" s="57">
        <f>'S1 Maquette'!B64</f>
        <v>0</v>
      </c>
      <c r="B64" s="57">
        <f>'S1 Maquette'!C64</f>
        <v>0</v>
      </c>
      <c r="C64" s="51">
        <f>'S1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55000000000000004">
      <c r="A65" s="57">
        <f>'S1 Maquette'!B65</f>
        <v>0</v>
      </c>
      <c r="B65" s="57">
        <f>'S1 Maquette'!C65</f>
        <v>0</v>
      </c>
      <c r="C65" s="51">
        <f>'S1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55000000000000004">
      <c r="A66" s="57">
        <f>'S1 Maquette'!B66</f>
        <v>0</v>
      </c>
      <c r="B66" s="57">
        <f>'S1 Maquette'!C66</f>
        <v>0</v>
      </c>
      <c r="C66" s="51">
        <f>'S1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55000000000000004">
      <c r="A67" s="57">
        <f>'S1 Maquette'!B67</f>
        <v>0</v>
      </c>
      <c r="B67" s="57">
        <f>'S1 Maquette'!C67</f>
        <v>0</v>
      </c>
      <c r="C67" s="51">
        <f>'S1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55000000000000004">
      <c r="A68" s="57">
        <f>'S1 Maquette'!B68</f>
        <v>0</v>
      </c>
      <c r="B68" s="57">
        <f>'S1 Maquette'!C68</f>
        <v>0</v>
      </c>
      <c r="C68" s="51">
        <f>'S1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55000000000000004">
      <c r="A69" s="57">
        <f>'S1 Maquette'!B69</f>
        <v>0</v>
      </c>
      <c r="B69" s="57">
        <f>'S1 Maquette'!C69</f>
        <v>0</v>
      </c>
      <c r="C69" s="51">
        <f>'S1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55000000000000004">
      <c r="A70" s="57">
        <f>'S1 Maquette'!B70</f>
        <v>0</v>
      </c>
      <c r="B70" s="57">
        <f>'S1 Maquette'!C70</f>
        <v>0</v>
      </c>
      <c r="C70" s="51">
        <f>'S1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55000000000000004">
      <c r="A71" s="57">
        <f>'S1 Maquette'!B71</f>
        <v>0</v>
      </c>
      <c r="B71" s="57">
        <f>'S1 Maquette'!C71</f>
        <v>0</v>
      </c>
      <c r="C71" s="51">
        <f>'S1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55000000000000004">
      <c r="A72" s="57">
        <f>'S1 Maquette'!B72</f>
        <v>0</v>
      </c>
      <c r="B72" s="57">
        <f>'S1 Maquette'!C72</f>
        <v>0</v>
      </c>
      <c r="C72" s="51">
        <f>'S1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55000000000000004">
      <c r="A73" s="57">
        <f>'S1 Maquette'!B73</f>
        <v>0</v>
      </c>
      <c r="B73" s="57">
        <f>'S1 Maquette'!C73</f>
        <v>0</v>
      </c>
      <c r="C73" s="51">
        <f>'S1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55000000000000004">
      <c r="A74" s="57">
        <f>'S1 Maquette'!B74</f>
        <v>0</v>
      </c>
      <c r="B74" s="57">
        <f>'S1 Maquette'!C74</f>
        <v>0</v>
      </c>
      <c r="C74" s="51">
        <f>'S1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55000000000000004">
      <c r="A75" s="57">
        <f>'S1 Maquette'!B75</f>
        <v>0</v>
      </c>
      <c r="B75" s="57">
        <f>'S1 Maquette'!C75</f>
        <v>0</v>
      </c>
      <c r="C75" s="51">
        <f>'S1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55000000000000004">
      <c r="A76" s="57">
        <f>'S1 Maquette'!B76</f>
        <v>0</v>
      </c>
      <c r="B76" s="57">
        <f>'S1 Maquette'!C76</f>
        <v>0</v>
      </c>
      <c r="C76" s="51">
        <f>'S1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55000000000000004">
      <c r="A77" s="57">
        <f>'S1 Maquette'!B77</f>
        <v>0</v>
      </c>
      <c r="B77" s="57">
        <f>'S1 Maquette'!C77</f>
        <v>0</v>
      </c>
      <c r="C77" s="51">
        <f>'S1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55000000000000004">
      <c r="A78" s="57">
        <f>'S1 Maquette'!B78</f>
        <v>0</v>
      </c>
      <c r="B78" s="57">
        <f>'S1 Maquette'!C78</f>
        <v>0</v>
      </c>
      <c r="C78" s="51">
        <f>'S1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55000000000000004">
      <c r="A79" s="57">
        <f>'S1 Maquette'!B79</f>
        <v>0</v>
      </c>
      <c r="B79" s="57">
        <f>'S1 Maquette'!C79</f>
        <v>0</v>
      </c>
      <c r="C79" s="51">
        <f>'S1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55000000000000004">
      <c r="A80" s="57">
        <f>'S1 Maquette'!B80</f>
        <v>0</v>
      </c>
      <c r="B80" s="57">
        <f>'S1 Maquette'!C80</f>
        <v>0</v>
      </c>
      <c r="C80" s="51">
        <f>'S1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55000000000000004">
      <c r="A81" s="57">
        <f>'S1 Maquette'!B81</f>
        <v>0</v>
      </c>
      <c r="B81" s="57">
        <f>'S1 Maquette'!C81</f>
        <v>0</v>
      </c>
      <c r="C81" s="51">
        <f>'S1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55000000000000004">
      <c r="A82" s="57">
        <f>'S1 Maquette'!B82</f>
        <v>0</v>
      </c>
      <c r="B82" s="57">
        <f>'S1 Maquette'!C82</f>
        <v>0</v>
      </c>
      <c r="C82" s="51">
        <f>'S1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55000000000000004">
      <c r="A83" s="57">
        <f>'S1 Maquette'!B83</f>
        <v>0</v>
      </c>
      <c r="B83" s="57">
        <f>'S1 Maquette'!C83</f>
        <v>0</v>
      </c>
      <c r="C83" s="51">
        <f>'S1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55000000000000004">
      <c r="A84" s="57">
        <f>'S1 Maquette'!B84</f>
        <v>0</v>
      </c>
      <c r="B84" s="57">
        <f>'S1 Maquette'!C84</f>
        <v>0</v>
      </c>
      <c r="C84" s="51">
        <f>'S1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55000000000000004">
      <c r="A85" s="57">
        <f>'S1 Maquette'!B85</f>
        <v>0</v>
      </c>
      <c r="B85" s="57">
        <f>'S1 Maquette'!C85</f>
        <v>0</v>
      </c>
      <c r="C85" s="51">
        <f>'S1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55000000000000004">
      <c r="A86" s="57">
        <f>'S1 Maquette'!B86</f>
        <v>0</v>
      </c>
      <c r="B86" s="57">
        <f>'S1 Maquette'!C86</f>
        <v>0</v>
      </c>
      <c r="C86" s="51">
        <f>'S1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55000000000000004">
      <c r="A87" s="57">
        <f>'S1 Maquette'!B87</f>
        <v>0</v>
      </c>
      <c r="B87" s="57">
        <f>'S1 Maquette'!C87</f>
        <v>0</v>
      </c>
      <c r="C87" s="51">
        <f>'S1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55000000000000004">
      <c r="A88" s="57">
        <f>'S1 Maquette'!B88</f>
        <v>0</v>
      </c>
      <c r="B88" s="57">
        <f>'S1 Maquette'!C88</f>
        <v>0</v>
      </c>
      <c r="C88" s="51">
        <f>'S1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55000000000000004">
      <c r="A89" s="57">
        <f>'S1 Maquette'!B89</f>
        <v>0</v>
      </c>
      <c r="B89" s="57">
        <f>'S1 Maquette'!C89</f>
        <v>0</v>
      </c>
      <c r="C89" s="51">
        <f>'S1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55000000000000004">
      <c r="A90" s="57">
        <f>'S1 Maquette'!B90</f>
        <v>0</v>
      </c>
      <c r="B90" s="57">
        <f>'S1 Maquette'!C90</f>
        <v>0</v>
      </c>
      <c r="C90" s="51">
        <f>'S1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55000000000000004">
      <c r="A91" s="57">
        <f>'S1 Maquette'!B91</f>
        <v>0</v>
      </c>
      <c r="B91" s="57">
        <f>'S1 Maquette'!C91</f>
        <v>0</v>
      </c>
      <c r="C91" s="51">
        <f>'S1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55000000000000004">
      <c r="A92" s="57">
        <f>'S1 Maquette'!B92</f>
        <v>0</v>
      </c>
      <c r="B92" s="57">
        <f>'S1 Maquette'!C92</f>
        <v>0</v>
      </c>
      <c r="C92" s="51">
        <f>'S1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55000000000000004">
      <c r="A93" s="57">
        <f>'S1 Maquette'!B93</f>
        <v>0</v>
      </c>
      <c r="B93" s="57">
        <f>'S1 Maquette'!C93</f>
        <v>0</v>
      </c>
      <c r="C93" s="51">
        <f>'S1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55000000000000004">
      <c r="A94" s="57">
        <f>'S1 Maquette'!B94</f>
        <v>0</v>
      </c>
      <c r="B94" s="57">
        <f>'S1 Maquette'!C94</f>
        <v>0</v>
      </c>
      <c r="C94" s="51">
        <f>'S1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55000000000000004">
      <c r="A95" s="57">
        <f>'S1 Maquette'!B95</f>
        <v>0</v>
      </c>
      <c r="B95" s="57">
        <f>'S1 Maquette'!C95</f>
        <v>0</v>
      </c>
      <c r="C95" s="51">
        <f>'S1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55000000000000004">
      <c r="A96" s="57">
        <f>'S1 Maquette'!B96</f>
        <v>0</v>
      </c>
      <c r="B96" s="57">
        <f>'S1 Maquette'!C96</f>
        <v>0</v>
      </c>
      <c r="C96" s="51">
        <f>'S1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55000000000000004">
      <c r="A97" s="57">
        <f>'S1 Maquette'!B97</f>
        <v>0</v>
      </c>
      <c r="B97" s="57">
        <f>'S1 Maquette'!C97</f>
        <v>0</v>
      </c>
      <c r="C97" s="51">
        <f>'S1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55000000000000004">
      <c r="A98" s="57">
        <f>'S1 Maquette'!B98</f>
        <v>0</v>
      </c>
      <c r="B98" s="57">
        <f>'S1 Maquette'!C98</f>
        <v>0</v>
      </c>
      <c r="C98" s="51">
        <f>'S1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55000000000000004">
      <c r="A99" s="57">
        <f>'S1 Maquette'!B99</f>
        <v>0</v>
      </c>
      <c r="B99" s="57">
        <f>'S1 Maquette'!C99</f>
        <v>0</v>
      </c>
      <c r="C99" s="51">
        <f>'S1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55000000000000004">
      <c r="A100" s="57">
        <f>'S1 Maquette'!B100</f>
        <v>0</v>
      </c>
      <c r="B100" s="57">
        <f>'S1 Maquette'!C100</f>
        <v>0</v>
      </c>
      <c r="C100" s="51">
        <f>'S1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55000000000000004">
      <c r="A101" s="57">
        <f>'S1 Maquette'!B101</f>
        <v>0</v>
      </c>
      <c r="B101" s="57">
        <f>'S1 Maquette'!C101</f>
        <v>0</v>
      </c>
      <c r="C101" s="51">
        <f>'S1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55000000000000004">
      <c r="A102" s="57">
        <f>'S1 Maquette'!B102</f>
        <v>0</v>
      </c>
      <c r="B102" s="57">
        <f>'S1 Maquette'!C102</f>
        <v>0</v>
      </c>
      <c r="C102" s="51">
        <f>'S1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55000000000000004">
      <c r="A103" s="57">
        <f>'S1 Maquette'!B103</f>
        <v>0</v>
      </c>
      <c r="B103" s="57">
        <f>'S1 Maquette'!C103</f>
        <v>0</v>
      </c>
      <c r="C103" s="51">
        <f>'S1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55000000000000004">
      <c r="A104" s="57">
        <f>'S1 Maquette'!B104</f>
        <v>0</v>
      </c>
      <c r="B104" s="57">
        <f>'S1 Maquette'!C104</f>
        <v>0</v>
      </c>
      <c r="C104" s="51">
        <f>'S1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55000000000000004">
      <c r="A105" s="57">
        <f>'S1 Maquette'!B105</f>
        <v>0</v>
      </c>
      <c r="B105" s="57">
        <f>'S1 Maquette'!C105</f>
        <v>0</v>
      </c>
      <c r="C105" s="51">
        <f>'S1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55000000000000004">
      <c r="A106" s="57">
        <f>'S1 Maquette'!B106</f>
        <v>0</v>
      </c>
      <c r="B106" s="57">
        <f>'S1 Maquette'!C106</f>
        <v>0</v>
      </c>
      <c r="C106" s="51">
        <f>'S1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55000000000000004">
      <c r="A107" s="57">
        <f>'S1 Maquette'!B107</f>
        <v>0</v>
      </c>
      <c r="B107" s="57">
        <f>'S1 Maquette'!C107</f>
        <v>0</v>
      </c>
      <c r="C107" s="51">
        <f>'S1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55000000000000004">
      <c r="A108" s="57">
        <f>'S1 Maquette'!B108</f>
        <v>0</v>
      </c>
      <c r="B108" s="57">
        <f>'S1 Maquette'!C108</f>
        <v>0</v>
      </c>
      <c r="C108" s="51">
        <f>'S1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55000000000000004">
      <c r="A109" s="57">
        <f>'S1 Maquette'!B109</f>
        <v>0</v>
      </c>
      <c r="B109" s="57">
        <f>'S1 Maquette'!C109</f>
        <v>0</v>
      </c>
      <c r="C109" s="51">
        <f>'S1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55000000000000004">
      <c r="A110" s="57">
        <f>'S1 Maquette'!B110</f>
        <v>0</v>
      </c>
      <c r="B110" s="57">
        <f>'S1 Maquette'!C110</f>
        <v>0</v>
      </c>
      <c r="C110" s="51">
        <f>'S1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55000000000000004">
      <c r="A111" s="57">
        <f>'S1 Maquette'!B111</f>
        <v>0</v>
      </c>
      <c r="B111" s="57">
        <f>'S1 Maquette'!C111</f>
        <v>0</v>
      </c>
      <c r="C111" s="51">
        <f>'S1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55000000000000004">
      <c r="A112" s="57">
        <f>'S1 Maquette'!B112</f>
        <v>0</v>
      </c>
      <c r="B112" s="57">
        <f>'S1 Maquette'!C112</f>
        <v>0</v>
      </c>
      <c r="C112" s="51">
        <f>'S1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55000000000000004">
      <c r="A113" s="57">
        <f>'S1 Maquette'!B113</f>
        <v>0</v>
      </c>
      <c r="B113" s="57">
        <f>'S1 Maquette'!C113</f>
        <v>0</v>
      </c>
      <c r="C113" s="51">
        <f>'S1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55000000000000004">
      <c r="A114" s="57">
        <f>'S1 Maquette'!B114</f>
        <v>0</v>
      </c>
      <c r="B114" s="57">
        <f>'S1 Maquette'!C114</f>
        <v>0</v>
      </c>
      <c r="C114" s="51">
        <f>'S1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55000000000000004">
      <c r="A115" s="57">
        <f>'S1 Maquette'!B115</f>
        <v>0</v>
      </c>
      <c r="B115" s="57">
        <f>'S1 Maquette'!C115</f>
        <v>0</v>
      </c>
      <c r="C115" s="51">
        <f>'S1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55000000000000004">
      <c r="A116" s="57">
        <f>'S1 Maquette'!B116</f>
        <v>0</v>
      </c>
      <c r="B116" s="57">
        <f>'S1 Maquette'!C116</f>
        <v>0</v>
      </c>
      <c r="C116" s="51">
        <f>'S1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55000000000000004">
      <c r="A117" s="57">
        <f>'S1 Maquette'!B117</f>
        <v>0</v>
      </c>
      <c r="B117" s="57">
        <f>'S1 Maquette'!C117</f>
        <v>0</v>
      </c>
      <c r="C117" s="51">
        <f>'S1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55000000000000004">
      <c r="A118" s="57">
        <f>'S1 Maquette'!B118</f>
        <v>0</v>
      </c>
      <c r="B118" s="57">
        <f>'S1 Maquette'!C118</f>
        <v>0</v>
      </c>
      <c r="C118" s="51">
        <f>'S1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55000000000000004">
      <c r="A119" s="57">
        <f>'S1 Maquette'!B119</f>
        <v>0</v>
      </c>
      <c r="B119" s="57">
        <f>'S1 Maquette'!C119</f>
        <v>0</v>
      </c>
      <c r="C119" s="51">
        <f>'S1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55000000000000004">
      <c r="A120" s="57">
        <f>'S1 Maquette'!B120</f>
        <v>0</v>
      </c>
      <c r="B120" s="57">
        <f>'S1 Maquette'!C120</f>
        <v>0</v>
      </c>
      <c r="C120" s="51">
        <f>'S1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55000000000000004">
      <c r="A121" s="57">
        <f>'S1 Maquette'!B121</f>
        <v>0</v>
      </c>
      <c r="B121" s="57">
        <f>'S1 Maquette'!C121</f>
        <v>0</v>
      </c>
      <c r="C121" s="51">
        <f>'S1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55000000000000004">
      <c r="A122" s="57">
        <f>'S1 Maquette'!B122</f>
        <v>0</v>
      </c>
      <c r="B122" s="57">
        <f>'S1 Maquette'!C122</f>
        <v>0</v>
      </c>
      <c r="C122" s="51">
        <f>'S1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55000000000000004">
      <c r="A123" s="57">
        <f>'S1 Maquette'!B123</f>
        <v>0</v>
      </c>
      <c r="B123" s="57">
        <f>'S1 Maquette'!C123</f>
        <v>0</v>
      </c>
      <c r="C123" s="51">
        <f>'S1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55000000000000004">
      <c r="A124" s="57">
        <f>'S1 Maquette'!B124</f>
        <v>0</v>
      </c>
      <c r="B124" s="57">
        <f>'S1 Maquette'!C124</f>
        <v>0</v>
      </c>
      <c r="C124" s="51">
        <f>'S1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55000000000000004">
      <c r="A125" s="57">
        <f>'S1 Maquette'!B125</f>
        <v>0</v>
      </c>
      <c r="B125" s="57">
        <f>'S1 Maquette'!C125</f>
        <v>0</v>
      </c>
      <c r="C125" s="51">
        <f>'S1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55000000000000004">
      <c r="A126" s="57">
        <f>'S1 Maquette'!B126</f>
        <v>0</v>
      </c>
      <c r="B126" s="57">
        <f>'S1 Maquette'!C126</f>
        <v>0</v>
      </c>
      <c r="C126" s="51">
        <f>'S1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55000000000000004">
      <c r="A127" s="57">
        <f>'S1 Maquette'!B127</f>
        <v>0</v>
      </c>
      <c r="B127" s="57">
        <f>'S1 Maquette'!C127</f>
        <v>0</v>
      </c>
      <c r="C127" s="51">
        <f>'S1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55000000000000004">
      <c r="A128" s="57">
        <f>'S1 Maquette'!B128</f>
        <v>0</v>
      </c>
      <c r="B128" s="57">
        <f>'S1 Maquette'!C128</f>
        <v>0</v>
      </c>
      <c r="C128" s="51">
        <f>'S1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55000000000000004">
      <c r="A129" s="57">
        <f>'S1 Maquette'!B129</f>
        <v>0</v>
      </c>
      <c r="B129" s="57">
        <f>'S1 Maquette'!C129</f>
        <v>0</v>
      </c>
      <c r="C129" s="51">
        <f>'S1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55000000000000004">
      <c r="A130" s="57">
        <f>'S1 Maquette'!B130</f>
        <v>0</v>
      </c>
      <c r="B130" s="57">
        <f>'S1 Maquette'!C130</f>
        <v>0</v>
      </c>
      <c r="C130" s="51">
        <f>'S1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55000000000000004">
      <c r="A131" s="57">
        <f>'S1 Maquette'!B131</f>
        <v>0</v>
      </c>
      <c r="B131" s="57">
        <f>'S1 Maquette'!C131</f>
        <v>0</v>
      </c>
      <c r="C131" s="51">
        <f>'S1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55000000000000004">
      <c r="A132" s="57">
        <f>'S1 Maquette'!B132</f>
        <v>0</v>
      </c>
      <c r="B132" s="57">
        <f>'S1 Maquette'!C132</f>
        <v>0</v>
      </c>
      <c r="C132" s="51">
        <f>'S1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55000000000000004">
      <c r="A133" s="57">
        <f>'S1 Maquette'!B133</f>
        <v>0</v>
      </c>
      <c r="B133" s="57">
        <f>'S1 Maquette'!C133</f>
        <v>0</v>
      </c>
      <c r="C133" s="51">
        <f>'S1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55000000000000004">
      <c r="A134" s="57">
        <f>'S1 Maquette'!B134</f>
        <v>0</v>
      </c>
      <c r="B134" s="57">
        <f>'S1 Maquette'!C134</f>
        <v>0</v>
      </c>
      <c r="C134" s="51">
        <f>'S1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55000000000000004">
      <c r="A135" s="57">
        <f>'S1 Maquette'!B135</f>
        <v>0</v>
      </c>
      <c r="B135" s="57">
        <f>'S1 Maquette'!C135</f>
        <v>0</v>
      </c>
      <c r="C135" s="51">
        <f>'S1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55000000000000004">
      <c r="A136" s="57">
        <f>'S1 Maquette'!B136</f>
        <v>0</v>
      </c>
      <c r="B136" s="57">
        <f>'S1 Maquette'!C136</f>
        <v>0</v>
      </c>
      <c r="C136" s="51">
        <f>'S1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55000000000000004">
      <c r="A137" s="57">
        <f>'S1 Maquette'!B137</f>
        <v>0</v>
      </c>
      <c r="B137" s="57">
        <f>'S1 Maquette'!C137</f>
        <v>0</v>
      </c>
      <c r="C137" s="51">
        <f>'S1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55000000000000004">
      <c r="A138" s="57">
        <f>'S1 Maquette'!B138</f>
        <v>0</v>
      </c>
      <c r="B138" s="57">
        <f>'S1 Maquette'!C138</f>
        <v>0</v>
      </c>
      <c r="C138" s="51">
        <f>'S1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55000000000000004">
      <c r="A139" s="57">
        <f>'S1 Maquette'!B139</f>
        <v>0</v>
      </c>
      <c r="B139" s="57">
        <f>'S1 Maquette'!C139</f>
        <v>0</v>
      </c>
      <c r="C139" s="51">
        <f>'S1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55000000000000004">
      <c r="A140" s="57">
        <f>'S1 Maquette'!B140</f>
        <v>0</v>
      </c>
      <c r="B140" s="57">
        <f>'S1 Maquette'!C140</f>
        <v>0</v>
      </c>
      <c r="C140" s="51">
        <f>'S1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55000000000000004">
      <c r="A141" s="57">
        <f>'S1 Maquette'!B141</f>
        <v>0</v>
      </c>
      <c r="B141" s="57">
        <f>'S1 Maquette'!C141</f>
        <v>0</v>
      </c>
      <c r="C141" s="51">
        <f>'S1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55000000000000004">
      <c r="A142" s="57">
        <f>'S1 Maquette'!B142</f>
        <v>0</v>
      </c>
      <c r="B142" s="57">
        <f>'S1 Maquette'!C142</f>
        <v>0</v>
      </c>
      <c r="C142" s="51">
        <f>'S1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55000000000000004">
      <c r="A143" s="57">
        <f>'S1 Maquette'!B143</f>
        <v>0</v>
      </c>
      <c r="B143" s="57">
        <f>'S1 Maquette'!C143</f>
        <v>0</v>
      </c>
      <c r="C143" s="51">
        <f>'S1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55000000000000004">
      <c r="A144" s="57">
        <f>'S1 Maquette'!B144</f>
        <v>0</v>
      </c>
      <c r="B144" s="57">
        <f>'S1 Maquette'!C144</f>
        <v>0</v>
      </c>
      <c r="C144" s="51">
        <f>'S1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55000000000000004">
      <c r="A145" s="57">
        <f>'S1 Maquette'!B145</f>
        <v>0</v>
      </c>
      <c r="B145" s="57">
        <f>'S1 Maquette'!C145</f>
        <v>0</v>
      </c>
      <c r="C145" s="51">
        <f>'S1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55000000000000004">
      <c r="A146" s="57">
        <f>'S1 Maquette'!B146</f>
        <v>0</v>
      </c>
      <c r="B146" s="57">
        <f>'S1 Maquette'!C146</f>
        <v>0</v>
      </c>
      <c r="C146" s="51">
        <f>'S1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55000000000000004">
      <c r="A147" s="57">
        <f>'S1 Maquette'!B147</f>
        <v>0</v>
      </c>
      <c r="B147" s="57">
        <f>'S1 Maquette'!C147</f>
        <v>0</v>
      </c>
      <c r="C147" s="51">
        <f>'S1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55000000000000004">
      <c r="A148" s="57">
        <f>'S1 Maquette'!B148</f>
        <v>0</v>
      </c>
      <c r="B148" s="57">
        <f>'S1 Maquette'!C148</f>
        <v>0</v>
      </c>
      <c r="C148" s="51">
        <f>'S1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55000000000000004">
      <c r="A149" s="57">
        <f>'S1 Maquette'!B149</f>
        <v>0</v>
      </c>
      <c r="B149" s="57">
        <f>'S1 Maquette'!C149</f>
        <v>0</v>
      </c>
      <c r="C149" s="51">
        <f>'S1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55000000000000004">
      <c r="A150" s="57">
        <f>'S1 Maquette'!B150</f>
        <v>0</v>
      </c>
      <c r="B150" s="57">
        <f>'S1 Maquette'!C150</f>
        <v>0</v>
      </c>
      <c r="C150" s="51">
        <f>'S1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55000000000000004">
      <c r="A151" s="57">
        <f>'S1 Maquette'!B151</f>
        <v>0</v>
      </c>
      <c r="B151" s="57">
        <f>'S1 Maquette'!C151</f>
        <v>0</v>
      </c>
      <c r="C151" s="51">
        <f>'S1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55000000000000004">
      <c r="A152" s="57">
        <f>'S1 Maquette'!B152</f>
        <v>0</v>
      </c>
      <c r="B152" s="57">
        <f>'S1 Maquette'!C152</f>
        <v>0</v>
      </c>
      <c r="C152" s="51">
        <f>'S1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55000000000000004">
      <c r="A153" s="57">
        <f>'S1 Maquette'!B153</f>
        <v>0</v>
      </c>
      <c r="B153" s="57">
        <f>'S1 Maquette'!C153</f>
        <v>0</v>
      </c>
      <c r="C153" s="51">
        <f>'S1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55000000000000004">
      <c r="A154" s="57">
        <f>'S1 Maquette'!B154</f>
        <v>0</v>
      </c>
      <c r="B154" s="57">
        <f>'S1 Maquette'!C154</f>
        <v>0</v>
      </c>
      <c r="C154" s="51">
        <f>'S1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55000000000000004">
      <c r="A155" s="57">
        <f>'S1 Maquette'!B155</f>
        <v>0</v>
      </c>
      <c r="B155" s="57">
        <f>'S1 Maquette'!C155</f>
        <v>0</v>
      </c>
      <c r="C155" s="51">
        <f>'S1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55000000000000004">
      <c r="A156" s="57">
        <f>'S1 Maquette'!B156</f>
        <v>0</v>
      </c>
      <c r="B156" s="57">
        <f>'S1 Maquette'!C156</f>
        <v>0</v>
      </c>
      <c r="C156" s="51">
        <f>'S1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55000000000000004">
      <c r="A157" s="57">
        <f>'S1 Maquette'!B157</f>
        <v>0</v>
      </c>
      <c r="B157" s="57">
        <f>'S1 Maquette'!C157</f>
        <v>0</v>
      </c>
      <c r="C157" s="51">
        <f>'S1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55000000000000004">
      <c r="A158" s="57">
        <f>'S1 Maquette'!B158</f>
        <v>0</v>
      </c>
      <c r="B158" s="57">
        <f>'S1 Maquette'!C158</f>
        <v>0</v>
      </c>
      <c r="C158" s="51">
        <f>'S1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55000000000000004">
      <c r="A159" s="57">
        <f>'S1 Maquette'!B159</f>
        <v>0</v>
      </c>
      <c r="B159" s="57">
        <f>'S1 Maquette'!C159</f>
        <v>0</v>
      </c>
      <c r="C159" s="51">
        <f>'S1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55000000000000004">
      <c r="A160" s="57">
        <f>'S1 Maquette'!B160</f>
        <v>0</v>
      </c>
      <c r="B160" s="57">
        <f>'S1 Maquette'!C160</f>
        <v>0</v>
      </c>
      <c r="C160" s="51">
        <f>'S1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55000000000000004">
      <c r="A161" s="57">
        <f>'S1 Maquette'!B161</f>
        <v>0</v>
      </c>
      <c r="B161" s="57">
        <f>'S1 Maquette'!C161</f>
        <v>0</v>
      </c>
      <c r="C161" s="51">
        <f>'S1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55000000000000004">
      <c r="A162" s="57">
        <f>'S1 Maquette'!B162</f>
        <v>0</v>
      </c>
      <c r="B162" s="57">
        <f>'S1 Maquette'!C162</f>
        <v>0</v>
      </c>
      <c r="C162" s="51">
        <f>'S1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55000000000000004">
      <c r="A163" s="57">
        <f>'S1 Maquette'!B163</f>
        <v>0</v>
      </c>
      <c r="B163" s="57">
        <f>'S1 Maquette'!C163</f>
        <v>0</v>
      </c>
      <c r="C163" s="51">
        <f>'S1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55000000000000004">
      <c r="A164" s="57">
        <f>'S1 Maquette'!B164</f>
        <v>0</v>
      </c>
      <c r="B164" s="57">
        <f>'S1 Maquette'!C164</f>
        <v>0</v>
      </c>
      <c r="C164" s="51">
        <f>'S1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55000000000000004">
      <c r="A165" s="57">
        <f>'S1 Maquette'!B165</f>
        <v>0</v>
      </c>
      <c r="B165" s="57">
        <f>'S1 Maquette'!C165</f>
        <v>0</v>
      </c>
      <c r="C165" s="51">
        <f>'S1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55000000000000004">
      <c r="A166" s="57">
        <f>'S1 Maquette'!B166</f>
        <v>0</v>
      </c>
      <c r="B166" s="57">
        <f>'S1 Maquette'!C166</f>
        <v>0</v>
      </c>
      <c r="C166" s="51">
        <f>'S1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55000000000000004">
      <c r="A167" s="57">
        <f>'S1 Maquette'!B167</f>
        <v>0</v>
      </c>
      <c r="B167" s="57">
        <f>'S1 Maquette'!C167</f>
        <v>0</v>
      </c>
      <c r="C167" s="51">
        <f>'S1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55000000000000004">
      <c r="A168" s="57">
        <f>'S1 Maquette'!B168</f>
        <v>0</v>
      </c>
      <c r="B168" s="57">
        <f>'S1 Maquette'!C168</f>
        <v>0</v>
      </c>
      <c r="C168" s="51">
        <f>'S1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55000000000000004">
      <c r="A169" s="57">
        <f>'S1 Maquette'!B169</f>
        <v>0</v>
      </c>
      <c r="B169" s="57">
        <f>'S1 Maquette'!C169</f>
        <v>0</v>
      </c>
      <c r="C169" s="51">
        <f>'S1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55000000000000004">
      <c r="A170" s="57">
        <f>'S1 Maquette'!B170</f>
        <v>0</v>
      </c>
      <c r="B170" s="57">
        <f>'S1 Maquette'!C170</f>
        <v>0</v>
      </c>
      <c r="C170" s="51">
        <f>'S1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55000000000000004">
      <c r="A171" s="57">
        <f>'S1 Maquette'!B171</f>
        <v>0</v>
      </c>
      <c r="B171" s="57">
        <f>'S1 Maquette'!C171</f>
        <v>0</v>
      </c>
      <c r="C171" s="51">
        <f>'S1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55000000000000004">
      <c r="A172" s="57">
        <f>'S1 Maquette'!B172</f>
        <v>0</v>
      </c>
      <c r="B172" s="57">
        <f>'S1 Maquette'!C172</f>
        <v>0</v>
      </c>
      <c r="C172" s="51">
        <f>'S1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55000000000000004">
      <c r="A173" s="57">
        <f>'S1 Maquette'!B173</f>
        <v>0</v>
      </c>
      <c r="B173" s="57">
        <f>'S1 Maquette'!C173</f>
        <v>0</v>
      </c>
      <c r="C173" s="51">
        <f>'S1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55000000000000004">
      <c r="A174" s="57">
        <f>'S1 Maquette'!B174</f>
        <v>0</v>
      </c>
      <c r="B174" s="57">
        <f>'S1 Maquette'!C174</f>
        <v>0</v>
      </c>
      <c r="C174" s="51">
        <f>'S1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55000000000000004">
      <c r="A175" s="57">
        <f>'S1 Maquette'!B175</f>
        <v>0</v>
      </c>
      <c r="B175" s="57">
        <f>'S1 Maquette'!C175</f>
        <v>0</v>
      </c>
      <c r="C175" s="51">
        <f>'S1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55000000000000004">
      <c r="A176" s="57">
        <f>'S1 Maquette'!B176</f>
        <v>0</v>
      </c>
      <c r="B176" s="57">
        <f>'S1 Maquette'!C176</f>
        <v>0</v>
      </c>
      <c r="C176" s="51">
        <f>'S1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55000000000000004">
      <c r="A177" s="57">
        <f>'S1 Maquette'!B177</f>
        <v>0</v>
      </c>
      <c r="B177" s="57">
        <f>'S1 Maquette'!C177</f>
        <v>0</v>
      </c>
      <c r="C177" s="51">
        <f>'S1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55000000000000004">
      <c r="A178" s="57">
        <f>'S1 Maquette'!B178</f>
        <v>0</v>
      </c>
      <c r="B178" s="57">
        <f>'S1 Maquette'!C178</f>
        <v>0</v>
      </c>
      <c r="C178" s="51">
        <f>'S1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55000000000000004">
      <c r="A179" s="57">
        <f>'S1 Maquette'!B179</f>
        <v>0</v>
      </c>
      <c r="B179" s="57">
        <f>'S1 Maquette'!C179</f>
        <v>0</v>
      </c>
      <c r="C179" s="51">
        <f>'S1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55000000000000004">
      <c r="A180" s="57">
        <f>'S1 Maquette'!B180</f>
        <v>0</v>
      </c>
      <c r="B180" s="57">
        <f>'S1 Maquette'!C180</f>
        <v>0</v>
      </c>
      <c r="C180" s="51">
        <f>'S1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55000000000000004">
      <c r="A181" s="57">
        <f>'S1 Maquette'!B181</f>
        <v>0</v>
      </c>
      <c r="B181" s="57">
        <f>'S1 Maquette'!C181</f>
        <v>0</v>
      </c>
      <c r="C181" s="51">
        <f>'S1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55000000000000004">
      <c r="A182" s="57">
        <f>'S1 Maquette'!B182</f>
        <v>0</v>
      </c>
      <c r="B182" s="57">
        <f>'S1 Maquette'!C182</f>
        <v>0</v>
      </c>
      <c r="C182" s="51">
        <f>'S1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55000000000000004">
      <c r="A183" s="57">
        <f>'S1 Maquette'!B183</f>
        <v>0</v>
      </c>
      <c r="B183" s="57">
        <f>'S1 Maquette'!C183</f>
        <v>0</v>
      </c>
      <c r="C183" s="51">
        <f>'S1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55000000000000004">
      <c r="A184" s="57">
        <f>'S1 Maquette'!B184</f>
        <v>0</v>
      </c>
      <c r="B184" s="57">
        <f>'S1 Maquette'!C184</f>
        <v>0</v>
      </c>
      <c r="C184" s="51">
        <f>'S1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55000000000000004">
      <c r="A185" s="57">
        <f>'S1 Maquette'!B185</f>
        <v>0</v>
      </c>
      <c r="B185" s="57">
        <f>'S1 Maquette'!C185</f>
        <v>0</v>
      </c>
      <c r="C185" s="51">
        <f>'S1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55000000000000004">
      <c r="A186" s="57">
        <f>'S1 Maquette'!B186</f>
        <v>0</v>
      </c>
      <c r="B186" s="57">
        <f>'S1 Maquette'!C186</f>
        <v>0</v>
      </c>
      <c r="C186" s="51">
        <f>'S1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55000000000000004">
      <c r="A187" s="57">
        <f>'S1 Maquette'!B187</f>
        <v>0</v>
      </c>
      <c r="B187" s="57">
        <f>'S1 Maquette'!C187</f>
        <v>0</v>
      </c>
      <c r="C187" s="51">
        <f>'S1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55000000000000004">
      <c r="A188" s="57">
        <f>'S1 Maquette'!B188</f>
        <v>0</v>
      </c>
      <c r="B188" s="57">
        <f>'S1 Maquette'!C188</f>
        <v>0</v>
      </c>
      <c r="C188" s="51">
        <f>'S1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55000000000000004">
      <c r="A189" s="57">
        <f>'S1 Maquette'!B189</f>
        <v>0</v>
      </c>
      <c r="B189" s="57">
        <f>'S1 Maquette'!C189</f>
        <v>0</v>
      </c>
      <c r="C189" s="51">
        <f>'S1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55000000000000004">
      <c r="A190" s="57">
        <f>'S1 Maquette'!B190</f>
        <v>0</v>
      </c>
      <c r="B190" s="57">
        <f>'S1 Maquette'!C190</f>
        <v>0</v>
      </c>
      <c r="C190" s="51">
        <f>'S1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55000000000000004">
      <c r="A191" s="57">
        <f>'S1 Maquette'!B191</f>
        <v>0</v>
      </c>
      <c r="B191" s="57">
        <f>'S1 Maquette'!C191</f>
        <v>0</v>
      </c>
      <c r="C191" s="51">
        <f>'S1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55000000000000004">
      <c r="A192" s="57">
        <f>'S1 Maquette'!B192</f>
        <v>0</v>
      </c>
      <c r="B192" s="57">
        <f>'S1 Maquette'!C192</f>
        <v>0</v>
      </c>
      <c r="C192" s="51">
        <f>'S1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55000000000000004">
      <c r="A193" s="57">
        <f>'S1 Maquette'!B193</f>
        <v>0</v>
      </c>
      <c r="B193" s="57">
        <f>'S1 Maquette'!C193</f>
        <v>0</v>
      </c>
      <c r="C193" s="51">
        <f>'S1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55000000000000004">
      <c r="A194" s="57">
        <f>'S1 Maquette'!B194</f>
        <v>0</v>
      </c>
      <c r="B194" s="57">
        <f>'S1 Maquette'!C194</f>
        <v>0</v>
      </c>
      <c r="C194" s="51">
        <f>'S1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55000000000000004">
      <c r="A195" s="57">
        <f>'S1 Maquette'!B195</f>
        <v>0</v>
      </c>
      <c r="B195" s="57">
        <f>'S1 Maquette'!C195</f>
        <v>0</v>
      </c>
      <c r="C195" s="51">
        <f>'S1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55000000000000004">
      <c r="A196" s="57">
        <f>'S1 Maquette'!B196</f>
        <v>0</v>
      </c>
      <c r="B196" s="57">
        <f>'S1 Maquette'!C196</f>
        <v>0</v>
      </c>
      <c r="C196" s="51">
        <f>'S1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55000000000000004">
      <c r="A197" s="57">
        <f>'S1 Maquette'!B197</f>
        <v>0</v>
      </c>
      <c r="B197" s="57">
        <f>'S1 Maquette'!C197</f>
        <v>0</v>
      </c>
      <c r="C197" s="51">
        <f>'S1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55000000000000004">
      <c r="A198" s="57">
        <f>'S1 Maquette'!B198</f>
        <v>0</v>
      </c>
      <c r="B198" s="57">
        <f>'S1 Maquette'!C198</f>
        <v>0</v>
      </c>
      <c r="C198" s="51">
        <f>'S1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55000000000000004">
      <c r="A199" s="57">
        <f>'S1 Maquette'!B199</f>
        <v>0</v>
      </c>
      <c r="B199" s="57">
        <f>'S1 Maquette'!C199</f>
        <v>0</v>
      </c>
      <c r="C199" s="51">
        <f>'S1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55000000000000004">
      <c r="A200" s="57">
        <f>'S1 Maquette'!B200</f>
        <v>0</v>
      </c>
      <c r="B200" s="57">
        <f>'S1 Maquette'!C200</f>
        <v>0</v>
      </c>
      <c r="C200" s="51">
        <f>'S1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55000000000000004">
      <c r="A201" s="57">
        <f>'S1 Maquette'!B201</f>
        <v>0</v>
      </c>
      <c r="B201" s="57">
        <f>'S1 Maquette'!C201</f>
        <v>0</v>
      </c>
      <c r="C201" s="51">
        <f>'S1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55000000000000004">
      <c r="A202" s="57">
        <f>'S1 Maquette'!B202</f>
        <v>0</v>
      </c>
      <c r="B202" s="57">
        <f>'S1 Maquette'!C202</f>
        <v>0</v>
      </c>
      <c r="C202" s="51">
        <f>'S1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55000000000000004">
      <c r="A203" s="57">
        <f>'S1 Maquette'!B203</f>
        <v>0</v>
      </c>
      <c r="B203" s="57">
        <f>'S1 Maquette'!C203</f>
        <v>0</v>
      </c>
      <c r="C203" s="51">
        <f>'S1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55000000000000004">
      <c r="A204" s="57">
        <f>'S1 Maquette'!B204</f>
        <v>0</v>
      </c>
      <c r="B204" s="57">
        <f>'S1 Maquette'!C204</f>
        <v>0</v>
      </c>
      <c r="C204" s="51">
        <f>'S1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55000000000000004">
      <c r="A205" s="57">
        <f>'S1 Maquette'!B205</f>
        <v>0</v>
      </c>
      <c r="B205" s="57">
        <f>'S1 Maquette'!C205</f>
        <v>0</v>
      </c>
      <c r="C205" s="51">
        <f>'S1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55000000000000004">
      <c r="A206" s="57">
        <f>'S1 Maquette'!B206</f>
        <v>0</v>
      </c>
      <c r="B206" s="57">
        <f>'S1 Maquette'!C206</f>
        <v>0</v>
      </c>
      <c r="C206" s="51">
        <f>'S1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55000000000000004">
      <c r="A207" s="57">
        <f>'S1 Maquette'!B207</f>
        <v>0</v>
      </c>
      <c r="B207" s="57">
        <f>'S1 Maquette'!C207</f>
        <v>0</v>
      </c>
      <c r="C207" s="51">
        <f>'S1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55000000000000004">
      <c r="A208" s="57">
        <f>'S1 Maquette'!B208</f>
        <v>0</v>
      </c>
      <c r="B208" s="57">
        <f>'S1 Maquette'!C208</f>
        <v>0</v>
      </c>
      <c r="C208" s="51">
        <f>'S1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55000000000000004">
      <c r="A209" s="57">
        <f>'S1 Maquette'!B209</f>
        <v>0</v>
      </c>
      <c r="B209" s="57">
        <f>'S1 Maquette'!C209</f>
        <v>0</v>
      </c>
      <c r="C209" s="51">
        <f>'S1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55000000000000004">
      <c r="A210" s="57">
        <f>'S1 Maquette'!B210</f>
        <v>0</v>
      </c>
      <c r="B210" s="57">
        <f>'S1 Maquette'!C210</f>
        <v>0</v>
      </c>
      <c r="C210" s="51">
        <f>'S1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55000000000000004">
      <c r="A211" s="57">
        <f>'S1 Maquette'!B211</f>
        <v>0</v>
      </c>
      <c r="B211" s="57">
        <f>'S1 Maquette'!C211</f>
        <v>0</v>
      </c>
      <c r="C211" s="51">
        <f>'S1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55000000000000004">
      <c r="A212" s="57">
        <f>'S1 Maquette'!B212</f>
        <v>0</v>
      </c>
      <c r="B212" s="57">
        <f>'S1 Maquette'!C212</f>
        <v>0</v>
      </c>
      <c r="C212" s="51">
        <f>'S1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55000000000000004">
      <c r="A213" s="57">
        <f>'S1 Maquette'!B213</f>
        <v>0</v>
      </c>
      <c r="B213" s="57">
        <f>'S1 Maquette'!C213</f>
        <v>0</v>
      </c>
      <c r="C213" s="51">
        <f>'S1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55000000000000004">
      <c r="A214" s="57">
        <f>'S1 Maquette'!B214</f>
        <v>0</v>
      </c>
      <c r="B214" s="57">
        <f>'S1 Maquette'!C214</f>
        <v>0</v>
      </c>
      <c r="C214" s="51">
        <f>'S1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55000000000000004">
      <c r="A215" s="57">
        <f>'S1 Maquette'!B215</f>
        <v>0</v>
      </c>
      <c r="B215" s="57">
        <f>'S1 Maquette'!C215</f>
        <v>0</v>
      </c>
      <c r="C215" s="51">
        <f>'S1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55000000000000004">
      <c r="A216" s="57">
        <f>'S1 Maquette'!B216</f>
        <v>0</v>
      </c>
      <c r="B216" s="57">
        <f>'S1 Maquette'!C216</f>
        <v>0</v>
      </c>
      <c r="C216" s="51">
        <f>'S1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55000000000000004">
      <c r="A217" s="57">
        <f>'S1 Maquette'!B217</f>
        <v>0</v>
      </c>
      <c r="B217" s="57">
        <f>'S1 Maquette'!C217</f>
        <v>0</v>
      </c>
      <c r="C217" s="51">
        <f>'S1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55000000000000004">
      <c r="A218" s="57">
        <f>'S1 Maquette'!B218</f>
        <v>0</v>
      </c>
      <c r="B218" s="57">
        <f>'S1 Maquette'!C218</f>
        <v>0</v>
      </c>
      <c r="C218" s="51">
        <f>'S1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55000000000000004">
      <c r="A219" s="57">
        <f>'S1 Maquette'!B219</f>
        <v>0</v>
      </c>
      <c r="B219" s="57">
        <f>'S1 Maquette'!C219</f>
        <v>0</v>
      </c>
      <c r="C219" s="51">
        <f>'S1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55000000000000004">
      <c r="A220" s="57">
        <f>'S1 Maquette'!B220</f>
        <v>0</v>
      </c>
      <c r="B220" s="57">
        <f>'S1 Maquette'!C220</f>
        <v>0</v>
      </c>
      <c r="C220" s="51">
        <f>'S1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55000000000000004">
      <c r="A221" s="57">
        <f>'S1 Maquette'!B221</f>
        <v>0</v>
      </c>
      <c r="B221" s="57">
        <f>'S1 Maquette'!C221</f>
        <v>0</v>
      </c>
      <c r="C221" s="51">
        <f>'S1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55000000000000004">
      <c r="A222" s="57">
        <f>'S1 Maquette'!B222</f>
        <v>0</v>
      </c>
      <c r="B222" s="57">
        <f>'S1 Maquette'!C222</f>
        <v>0</v>
      </c>
      <c r="C222" s="51">
        <f>'S1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55000000000000004">
      <c r="A223" s="57">
        <f>'S1 Maquette'!B223</f>
        <v>0</v>
      </c>
      <c r="B223" s="57">
        <f>'S1 Maquette'!C223</f>
        <v>0</v>
      </c>
      <c r="C223" s="51">
        <f>'S1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55000000000000004">
      <c r="A224" s="57">
        <f>'S1 Maquette'!B224</f>
        <v>0</v>
      </c>
      <c r="B224" s="57">
        <f>'S1 Maquette'!C224</f>
        <v>0</v>
      </c>
      <c r="C224" s="51">
        <f>'S1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55000000000000004">
      <c r="A225" s="57">
        <f>'S1 Maquette'!B225</f>
        <v>0</v>
      </c>
      <c r="B225" s="57">
        <f>'S1 Maquette'!C225</f>
        <v>0</v>
      </c>
      <c r="C225" s="51">
        <f>'S1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55000000000000004">
      <c r="A226" s="57">
        <f>'S1 Maquette'!B226</f>
        <v>0</v>
      </c>
      <c r="B226" s="57">
        <f>'S1 Maquette'!C226</f>
        <v>0</v>
      </c>
      <c r="C226" s="51">
        <f>'S1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55000000000000004">
      <c r="A227" s="57">
        <f>'S1 Maquette'!B227</f>
        <v>0</v>
      </c>
      <c r="B227" s="57">
        <f>'S1 Maquette'!C227</f>
        <v>0</v>
      </c>
      <c r="C227" s="51">
        <f>'S1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55000000000000004">
      <c r="A228" s="57">
        <f>'S1 Maquette'!B228</f>
        <v>0</v>
      </c>
      <c r="B228" s="57">
        <f>'S1 Maquette'!C228</f>
        <v>0</v>
      </c>
      <c r="C228" s="51">
        <f>'S1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55000000000000004">
      <c r="A229" s="57">
        <f>'S1 Maquette'!B229</f>
        <v>0</v>
      </c>
      <c r="B229" s="57">
        <f>'S1 Maquette'!C229</f>
        <v>0</v>
      </c>
      <c r="C229" s="51">
        <f>'S1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55000000000000004">
      <c r="A230" s="57">
        <f>'S1 Maquette'!B230</f>
        <v>0</v>
      </c>
      <c r="B230" s="57">
        <f>'S1 Maquette'!C230</f>
        <v>0</v>
      </c>
      <c r="C230" s="51">
        <f>'S1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55000000000000004">
      <c r="A231" s="57">
        <f>'S1 Maquette'!B231</f>
        <v>0</v>
      </c>
      <c r="B231" s="57">
        <f>'S1 Maquette'!C231</f>
        <v>0</v>
      </c>
      <c r="C231" s="51">
        <f>'S1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55000000000000004">
      <c r="A232" s="57">
        <f>'S1 Maquette'!B232</f>
        <v>0</v>
      </c>
      <c r="B232" s="57">
        <f>'S1 Maquette'!C232</f>
        <v>0</v>
      </c>
      <c r="C232" s="51">
        <f>'S1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55000000000000004">
      <c r="A233" s="57">
        <f>'S1 Maquette'!B233</f>
        <v>0</v>
      </c>
      <c r="B233" s="57">
        <f>'S1 Maquette'!C233</f>
        <v>0</v>
      </c>
      <c r="C233" s="51">
        <f>'S1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55000000000000004">
      <c r="A234" s="57">
        <f>'S1 Maquette'!B234</f>
        <v>0</v>
      </c>
      <c r="B234" s="57">
        <f>'S1 Maquette'!C234</f>
        <v>0</v>
      </c>
      <c r="C234" s="51">
        <f>'S1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55000000000000004">
      <c r="A235" s="57">
        <f>'S1 Maquette'!B235</f>
        <v>0</v>
      </c>
      <c r="B235" s="57">
        <f>'S1 Maquette'!C235</f>
        <v>0</v>
      </c>
      <c r="C235" s="51">
        <f>'S1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55000000000000004">
      <c r="A236" s="57">
        <f>'S1 Maquette'!B236</f>
        <v>0</v>
      </c>
      <c r="B236" s="57">
        <f>'S1 Maquette'!C236</f>
        <v>0</v>
      </c>
      <c r="C236" s="51">
        <f>'S1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55000000000000004">
      <c r="A237" s="57">
        <f>'S1 Maquette'!B237</f>
        <v>0</v>
      </c>
      <c r="B237" s="57">
        <f>'S1 Maquette'!C237</f>
        <v>0</v>
      </c>
      <c r="C237" s="51">
        <f>'S1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55000000000000004">
      <c r="A238" s="57">
        <f>'S1 Maquette'!B238</f>
        <v>0</v>
      </c>
      <c r="B238" s="57">
        <f>'S1 Maquette'!C238</f>
        <v>0</v>
      </c>
      <c r="C238" s="51">
        <f>'S1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55000000000000004">
      <c r="A239" s="57">
        <f>'S1 Maquette'!B239</f>
        <v>0</v>
      </c>
      <c r="B239" s="57">
        <f>'S1 Maquette'!C239</f>
        <v>0</v>
      </c>
      <c r="C239" s="51">
        <f>'S1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55000000000000004">
      <c r="A240" s="57">
        <f>'S1 Maquette'!B240</f>
        <v>0</v>
      </c>
      <c r="B240" s="57">
        <f>'S1 Maquette'!C240</f>
        <v>0</v>
      </c>
      <c r="C240" s="51">
        <f>'S1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55000000000000004">
      <c r="A241" s="57">
        <f>'S1 Maquette'!B241</f>
        <v>0</v>
      </c>
      <c r="B241" s="57">
        <f>'S1 Maquette'!C241</f>
        <v>0</v>
      </c>
      <c r="C241" s="51">
        <f>'S1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55000000000000004">
      <c r="A242" s="57">
        <f>'S1 Maquette'!B242</f>
        <v>0</v>
      </c>
      <c r="B242" s="57">
        <f>'S1 Maquette'!C242</f>
        <v>0</v>
      </c>
      <c r="C242" s="51">
        <f>'S1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55000000000000004">
      <c r="A243" s="57">
        <f>'S1 Maquette'!B243</f>
        <v>0</v>
      </c>
      <c r="B243" s="57">
        <f>'S1 Maquette'!C243</f>
        <v>0</v>
      </c>
      <c r="C243" s="51">
        <f>'S1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55000000000000004">
      <c r="A244" s="57">
        <f>'S1 Maquette'!B244</f>
        <v>0</v>
      </c>
      <c r="B244" s="57">
        <f>'S1 Maquette'!C244</f>
        <v>0</v>
      </c>
      <c r="C244" s="51">
        <f>'S1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55000000000000004">
      <c r="A245" s="57">
        <f>'S1 Maquette'!B245</f>
        <v>0</v>
      </c>
      <c r="B245" s="57">
        <f>'S1 Maquette'!C245</f>
        <v>0</v>
      </c>
      <c r="C245" s="51">
        <f>'S1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55000000000000004">
      <c r="A246" s="57">
        <f>'S1 Maquette'!B246</f>
        <v>0</v>
      </c>
      <c r="B246" s="57">
        <f>'S1 Maquette'!C246</f>
        <v>0</v>
      </c>
      <c r="C246" s="51">
        <f>'S1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55000000000000004">
      <c r="A247" s="57">
        <f>'S1 Maquette'!B247</f>
        <v>0</v>
      </c>
      <c r="B247" s="57">
        <f>'S1 Maquette'!C247</f>
        <v>0</v>
      </c>
      <c r="C247" s="51">
        <f>'S1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55000000000000004">
      <c r="A248" s="57">
        <f>'S1 Maquette'!B248</f>
        <v>0</v>
      </c>
      <c r="B248" s="57">
        <f>'S1 Maquette'!C248</f>
        <v>0</v>
      </c>
      <c r="C248" s="51">
        <f>'S1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55000000000000004">
      <c r="A249" s="57">
        <f>'S1 Maquette'!B249</f>
        <v>0</v>
      </c>
      <c r="B249" s="57">
        <f>'S1 Maquette'!C249</f>
        <v>0</v>
      </c>
      <c r="C249" s="51">
        <f>'S1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55000000000000004">
      <c r="A250" s="57">
        <f>'S1 Maquette'!B250</f>
        <v>0</v>
      </c>
      <c r="B250" s="57">
        <f>'S1 Maquette'!C250</f>
        <v>0</v>
      </c>
      <c r="C250" s="51">
        <f>'S1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55000000000000004">
      <c r="A251" s="57">
        <f>'S1 Maquette'!B251</f>
        <v>0</v>
      </c>
      <c r="B251" s="57">
        <f>'S1 Maquette'!C251</f>
        <v>0</v>
      </c>
      <c r="C251" s="51">
        <f>'S1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55000000000000004">
      <c r="A252" s="57">
        <f>'S1 Maquette'!B252</f>
        <v>0</v>
      </c>
      <c r="B252" s="57">
        <f>'S1 Maquette'!C252</f>
        <v>0</v>
      </c>
      <c r="C252" s="51">
        <f>'S1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55000000000000004">
      <c r="A253" s="57">
        <f>'S1 Maquette'!B253</f>
        <v>0</v>
      </c>
      <c r="B253" s="57">
        <f>'S1 Maquette'!C253</f>
        <v>0</v>
      </c>
      <c r="C253" s="51">
        <f>'S1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55000000000000004">
      <c r="A254" s="57">
        <f>'S1 Maquette'!B254</f>
        <v>0</v>
      </c>
      <c r="B254" s="57">
        <f>'S1 Maquette'!C254</f>
        <v>0</v>
      </c>
      <c r="C254" s="51">
        <f>'S1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55000000000000004">
      <c r="A255" s="57">
        <f>'S1 Maquette'!B255</f>
        <v>0</v>
      </c>
      <c r="B255" s="57">
        <f>'S1 Maquette'!C255</f>
        <v>0</v>
      </c>
      <c r="C255" s="51">
        <f>'S1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55000000000000004">
      <c r="A256" s="57">
        <f>'S1 Maquette'!B256</f>
        <v>0</v>
      </c>
      <c r="B256" s="57">
        <f>'S1 Maquette'!C256</f>
        <v>0</v>
      </c>
      <c r="C256" s="51">
        <f>'S1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55000000000000004">
      <c r="A257" s="57">
        <f>'S1 Maquette'!B257</f>
        <v>0</v>
      </c>
      <c r="B257" s="57">
        <f>'S1 Maquette'!C257</f>
        <v>0</v>
      </c>
      <c r="C257" s="51">
        <f>'S1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55000000000000004">
      <c r="A258" s="57">
        <f>'S1 Maquette'!B258</f>
        <v>0</v>
      </c>
      <c r="B258" s="57">
        <f>'S1 Maquette'!C258</f>
        <v>0</v>
      </c>
      <c r="C258" s="51">
        <f>'S1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55000000000000004">
      <c r="A259" s="57">
        <f>'S1 Maquette'!B259</f>
        <v>0</v>
      </c>
      <c r="B259" s="57">
        <f>'S1 Maquette'!C259</f>
        <v>0</v>
      </c>
      <c r="C259" s="51">
        <f>'S1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55000000000000004">
      <c r="A260" s="57">
        <f>'S1 Maquette'!B260</f>
        <v>0</v>
      </c>
      <c r="B260" s="57">
        <f>'S1 Maquette'!C260</f>
        <v>0</v>
      </c>
      <c r="C260" s="51">
        <f>'S1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55000000000000004">
      <c r="A261" s="57">
        <f>'S1 Maquette'!B261</f>
        <v>0</v>
      </c>
      <c r="B261" s="57">
        <f>'S1 Maquette'!C261</f>
        <v>0</v>
      </c>
      <c r="C261" s="51">
        <f>'S1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55000000000000004">
      <c r="A262" s="57">
        <f>'S1 Maquette'!B262</f>
        <v>0</v>
      </c>
      <c r="B262" s="57">
        <f>'S1 Maquette'!C262</f>
        <v>0</v>
      </c>
      <c r="C262" s="51">
        <f>'S1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55000000000000004">
      <c r="A263" s="57">
        <f>'S1 Maquette'!B263</f>
        <v>0</v>
      </c>
      <c r="B263" s="57">
        <f>'S1 Maquette'!C263</f>
        <v>0</v>
      </c>
      <c r="C263" s="51">
        <f>'S1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55000000000000004">
      <c r="A264" s="57">
        <f>'S1 Maquette'!B264</f>
        <v>0</v>
      </c>
      <c r="B264" s="57">
        <f>'S1 Maquette'!C264</f>
        <v>0</v>
      </c>
      <c r="C264" s="51">
        <f>'S1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55000000000000004">
      <c r="A265" s="57">
        <f>'S1 Maquette'!B265</f>
        <v>0</v>
      </c>
      <c r="B265" s="57">
        <f>'S1 Maquette'!C265</f>
        <v>0</v>
      </c>
      <c r="C265" s="51">
        <f>'S1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55000000000000004">
      <c r="A266" s="57">
        <f>'S1 Maquette'!B266</f>
        <v>0</v>
      </c>
      <c r="B266" s="57">
        <f>'S1 Maquette'!C266</f>
        <v>0</v>
      </c>
      <c r="C266" s="51">
        <f>'S1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55000000000000004">
      <c r="A267" s="57">
        <f>'S1 Maquette'!B267</f>
        <v>0</v>
      </c>
      <c r="B267" s="57">
        <f>'S1 Maquette'!C267</f>
        <v>0</v>
      </c>
      <c r="C267" s="51">
        <f>'S1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55000000000000004">
      <c r="A268" s="57">
        <f>'S1 Maquette'!B268</f>
        <v>0</v>
      </c>
      <c r="B268" s="57">
        <f>'S1 Maquette'!C268</f>
        <v>0</v>
      </c>
      <c r="C268" s="51">
        <f>'S1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55000000000000004">
      <c r="A269" s="57">
        <f>'S1 Maquette'!B269</f>
        <v>0</v>
      </c>
      <c r="B269" s="57">
        <f>'S1 Maquette'!C269</f>
        <v>0</v>
      </c>
      <c r="C269" s="51">
        <f>'S1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55000000000000004">
      <c r="A270" s="57">
        <f>'S1 Maquette'!B270</f>
        <v>0</v>
      </c>
      <c r="B270" s="57">
        <f>'S1 Maquette'!C270</f>
        <v>0</v>
      </c>
      <c r="C270" s="51">
        <f>'S1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55000000000000004">
      <c r="A271" s="57">
        <f>'S1 Maquette'!B271</f>
        <v>0</v>
      </c>
      <c r="B271" s="57">
        <f>'S1 Maquette'!C271</f>
        <v>0</v>
      </c>
      <c r="C271" s="51">
        <f>'S1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55000000000000004">
      <c r="A272" s="57">
        <f>'S1 Maquette'!B272</f>
        <v>0</v>
      </c>
      <c r="B272" s="57">
        <f>'S1 Maquette'!C272</f>
        <v>0</v>
      </c>
      <c r="C272" s="51">
        <f>'S1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55000000000000004">
      <c r="A273" s="57">
        <f>'S1 Maquette'!B273</f>
        <v>0</v>
      </c>
      <c r="B273" s="57">
        <f>'S1 Maquette'!C273</f>
        <v>0</v>
      </c>
      <c r="C273" s="51">
        <f>'S1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55000000000000004">
      <c r="A274" s="57">
        <f>'S1 Maquette'!B274</f>
        <v>0</v>
      </c>
      <c r="B274" s="57">
        <f>'S1 Maquette'!C274</f>
        <v>0</v>
      </c>
      <c r="C274" s="51">
        <f>'S1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55000000000000004">
      <c r="A275" s="57">
        <f>'S1 Maquette'!B275</f>
        <v>0</v>
      </c>
      <c r="B275" s="57">
        <f>'S1 Maquette'!C275</f>
        <v>0</v>
      </c>
      <c r="C275" s="51">
        <f>'S1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55000000000000004">
      <c r="A276" s="57">
        <f>'S1 Maquette'!B276</f>
        <v>0</v>
      </c>
      <c r="B276" s="57">
        <f>'S1 Maquette'!C276</f>
        <v>0</v>
      </c>
      <c r="C276" s="51">
        <f>'S1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55000000000000004">
      <c r="A277" s="57">
        <f>'S1 Maquette'!B277</f>
        <v>0</v>
      </c>
      <c r="B277" s="57">
        <f>'S1 Maquette'!C277</f>
        <v>0</v>
      </c>
      <c r="C277" s="51">
        <f>'S1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55000000000000004">
      <c r="A278" s="57">
        <f>'S1 Maquette'!B278</f>
        <v>0</v>
      </c>
      <c r="B278" s="57">
        <f>'S1 Maquette'!C278</f>
        <v>0</v>
      </c>
      <c r="C278" s="51">
        <f>'S1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55000000000000004">
      <c r="A279" s="57">
        <f>'S1 Maquette'!B279</f>
        <v>0</v>
      </c>
      <c r="B279" s="57">
        <f>'S1 Maquette'!C279</f>
        <v>0</v>
      </c>
      <c r="C279" s="51">
        <f>'S1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55000000000000004">
      <c r="A280" s="57">
        <f>'S1 Maquette'!B280</f>
        <v>0</v>
      </c>
      <c r="B280" s="57">
        <f>'S1 Maquette'!C280</f>
        <v>0</v>
      </c>
      <c r="C280" s="51">
        <f>'S1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55000000000000004">
      <c r="A281" s="57">
        <f>'S1 Maquette'!B281</f>
        <v>0</v>
      </c>
      <c r="B281" s="57">
        <f>'S1 Maquette'!C281</f>
        <v>0</v>
      </c>
      <c r="C281" s="51">
        <f>'S1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55000000000000004">
      <c r="A282" s="57">
        <f>'S1 Maquette'!B282</f>
        <v>0</v>
      </c>
      <c r="B282" s="57">
        <f>'S1 Maquette'!C282</f>
        <v>0</v>
      </c>
      <c r="C282" s="51">
        <f>'S1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55000000000000004">
      <c r="A283" s="57">
        <f>'S1 Maquette'!B283</f>
        <v>0</v>
      </c>
      <c r="B283" s="57">
        <f>'S1 Maquette'!C283</f>
        <v>0</v>
      </c>
      <c r="C283" s="51">
        <f>'S1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55000000000000004">
      <c r="A284" s="57">
        <f>'S1 Maquette'!B284</f>
        <v>0</v>
      </c>
      <c r="B284" s="57">
        <f>'S1 Maquette'!C284</f>
        <v>0</v>
      </c>
      <c r="C284" s="51">
        <f>'S1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55000000000000004">
      <c r="A285" s="57">
        <f>'S1 Maquette'!B285</f>
        <v>0</v>
      </c>
      <c r="B285" s="57">
        <f>'S1 Maquette'!C285</f>
        <v>0</v>
      </c>
      <c r="C285" s="51">
        <f>'S1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55000000000000004">
      <c r="A286" s="57">
        <f>'S1 Maquette'!B286</f>
        <v>0</v>
      </c>
      <c r="B286" s="57">
        <f>'S1 Maquette'!C286</f>
        <v>0</v>
      </c>
      <c r="C286" s="51">
        <f>'S1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55000000000000004">
      <c r="A287" s="57">
        <f>'S1 Maquette'!B287</f>
        <v>0</v>
      </c>
      <c r="B287" s="57">
        <f>'S1 Maquette'!C287</f>
        <v>0</v>
      </c>
      <c r="C287" s="51">
        <f>'S1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55000000000000004">
      <c r="A288" s="57">
        <f>'S1 Maquette'!B288</f>
        <v>0</v>
      </c>
      <c r="B288" s="57">
        <f>'S1 Maquette'!C288</f>
        <v>0</v>
      </c>
      <c r="C288" s="51">
        <f>'S1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55000000000000004">
      <c r="A289" s="57">
        <f>'S1 Maquette'!B289</f>
        <v>0</v>
      </c>
      <c r="B289" s="57">
        <f>'S1 Maquette'!C289</f>
        <v>0</v>
      </c>
      <c r="C289" s="51">
        <f>'S1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55000000000000004">
      <c r="A290" s="57">
        <f>'S1 Maquette'!B290</f>
        <v>0</v>
      </c>
      <c r="B290" s="57">
        <f>'S1 Maquette'!C290</f>
        <v>0</v>
      </c>
      <c r="C290" s="51">
        <f>'S1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55000000000000004">
      <c r="A291" s="57">
        <f>'S1 Maquette'!B291</f>
        <v>0</v>
      </c>
      <c r="B291" s="57">
        <f>'S1 Maquette'!C291</f>
        <v>0</v>
      </c>
      <c r="C291" s="51">
        <f>'S1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55000000000000004">
      <c r="A292" s="57">
        <f>'S1 Maquette'!B292</f>
        <v>0</v>
      </c>
      <c r="B292" s="57">
        <f>'S1 Maquette'!C292</f>
        <v>0</v>
      </c>
      <c r="C292" s="51">
        <f>'S1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55000000000000004">
      <c r="A293" s="57">
        <f>'S1 Maquette'!B293</f>
        <v>0</v>
      </c>
      <c r="B293" s="57">
        <f>'S1 Maquette'!C293</f>
        <v>0</v>
      </c>
      <c r="C293" s="51">
        <f>'S1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55000000000000004">
      <c r="A294" s="57">
        <f>'S1 Maquette'!B294</f>
        <v>0</v>
      </c>
      <c r="B294" s="57">
        <f>'S1 Maquette'!C294</f>
        <v>0</v>
      </c>
      <c r="C294" s="51">
        <f>'S1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55000000000000004">
      <c r="A295" s="57">
        <f>'S1 Maquette'!B295</f>
        <v>0</v>
      </c>
      <c r="B295" s="57">
        <f>'S1 Maquette'!C295</f>
        <v>0</v>
      </c>
      <c r="C295" s="51">
        <f>'S1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55000000000000004">
      <c r="A296" s="57">
        <f>'S1 Maquette'!B296</f>
        <v>0</v>
      </c>
      <c r="B296" s="57">
        <f>'S1 Maquette'!C296</f>
        <v>0</v>
      </c>
      <c r="C296" s="51">
        <f>'S1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55000000000000004">
      <c r="A297" s="57">
        <f>'S1 Maquette'!B297</f>
        <v>0</v>
      </c>
      <c r="B297" s="57">
        <f>'S1 Maquette'!C297</f>
        <v>0</v>
      </c>
      <c r="C297" s="51">
        <f>'S1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55000000000000004">
      <c r="A298" s="57">
        <f>'S1 Maquette'!B298</f>
        <v>0</v>
      </c>
      <c r="B298" s="57">
        <f>'S1 Maquette'!C298</f>
        <v>0</v>
      </c>
      <c r="C298" s="51">
        <f>'S1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sE0mdRuuWWL4lpD9dbzkjaPelJGC9iDU/CP/1N/pcDcLZWD8HxHq+pDtuOWgY+M+gpA89DWQrcBgpII2O2g2iw==" saltValue="cMEMHZHEZF72gd3fjcm+bQ==" spinCount="100000" sheet="1"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A1:A15 A299:A997">
    <cfRule type="expression" dxfId="796" priority="24">
      <formula>$C1="Parcours Pédagogique"</formula>
    </cfRule>
    <cfRule type="expression" dxfId="795" priority="25">
      <formula>$C1="BLOC"</formula>
    </cfRule>
    <cfRule type="expression" dxfId="794" priority="26">
      <formula>$C1="OPTION"</formula>
    </cfRule>
  </conditionalFormatting>
  <conditionalFormatting sqref="A31:D33">
    <cfRule type="expression" dxfId="793" priority="2">
      <formula>$C31="Modification MCC"</formula>
    </cfRule>
    <cfRule type="expression" dxfId="792" priority="3">
      <formula>$C31="Modification"</formula>
    </cfRule>
    <cfRule type="expression" dxfId="791" priority="4">
      <formula>$C31="Création"</formula>
    </cfRule>
    <cfRule type="expression" dxfId="790" priority="5">
      <formula>$C31="Fermeture"</formula>
    </cfRule>
  </conditionalFormatting>
  <conditionalFormatting sqref="A16:S30 E31:S33 A34:S298 T16">
    <cfRule type="expression" dxfId="789" priority="35">
      <formula>$C16="Modification MCC"</formula>
    </cfRule>
  </conditionalFormatting>
  <conditionalFormatting sqref="B1:S9 B10:M10 B12:N12 B13:M15 B299:S997 B11:L11 P12:S15 P10">
    <cfRule type="expression" dxfId="788" priority="27">
      <formula>$D1="Modification MCC"</formula>
    </cfRule>
  </conditionalFormatting>
  <conditionalFormatting sqref="B1:S9 B10:M10 P10 B11:L11 B12:N12 P12:S15 B13:M15 B299:S997">
    <cfRule type="expression" dxfId="787" priority="28">
      <formula>$D1="Modification"</formula>
    </cfRule>
    <cfRule type="expression" dxfId="786" priority="29">
      <formula>$D1="Création"</formula>
    </cfRule>
    <cfRule type="expression" dxfId="785" priority="30">
      <formula>$D1="Fermeture"</formula>
    </cfRule>
  </conditionalFormatting>
  <conditionalFormatting sqref="C1:S999">
    <cfRule type="expression" dxfId="784" priority="1">
      <formula>$B1="Option"</formula>
    </cfRule>
  </conditionalFormatting>
  <conditionalFormatting sqref="J1:J999">
    <cfRule type="expression" dxfId="783" priority="21">
      <formula>$I1="NON"</formula>
    </cfRule>
  </conditionalFormatting>
  <conditionalFormatting sqref="L16:L298">
    <cfRule type="expression" dxfId="782" priority="45">
      <formula>$K16="CCI (CC Intégral)"</formula>
    </cfRule>
  </conditionalFormatting>
  <conditionalFormatting sqref="M1:M999">
    <cfRule type="expression" dxfId="781" priority="23">
      <formula>$K1="CT (Contrôle terminal)"</formula>
    </cfRule>
  </conditionalFormatting>
  <conditionalFormatting sqref="M16 L16:L298">
    <cfRule type="expression" dxfId="780" priority="43">
      <formula>$K16="CT (Contrôle terminal)"</formula>
    </cfRule>
  </conditionalFormatting>
  <conditionalFormatting sqref="N1:O999">
    <cfRule type="expression" dxfId="779" priority="19">
      <formula>$K1="CCI (CC Intégral)"</formula>
    </cfRule>
  </conditionalFormatting>
  <conditionalFormatting sqref="Q1:R999">
    <cfRule type="expression" dxfId="778" priority="18">
      <formula>$P1="Autres"</formula>
    </cfRule>
  </conditionalFormatting>
  <conditionalFormatting sqref="S1:S999 T16">
    <cfRule type="expression" dxfId="777" priority="17">
      <formula>$P1="CT (Contrôle terminal)"</formula>
    </cfRule>
  </conditionalFormatting>
  <conditionalFormatting sqref="T16 A16:S30 E31:S33 A34:S298">
    <cfRule type="expression" dxfId="776" priority="36">
      <formula>$C16="Modification"</formula>
    </cfRule>
    <cfRule type="expression" dxfId="775" priority="37">
      <formula>$C16="Création"</formula>
    </cfRule>
    <cfRule type="expression" dxfId="774" priority="38">
      <formula>$C16="Fermeture"</formula>
    </cfRule>
  </conditionalFormatting>
  <dataValidations count="6">
    <dataValidation type="list" allowBlank="1" showInputMessage="1" showErrorMessage="1" sqref="E17:F298 H17:I298 G17:G298" xr:uid="{DAABAE1A-65C1-4578-97AE-070BC24AB21B}">
      <formula1>"OUI, NON"</formula1>
    </dataValidation>
    <dataValidation type="list" allowBlank="1" showInputMessage="1" showErrorMessage="1" sqref="P17:P298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7:C298" xr:uid="{DCA02C86-78EB-4147-A0E1-8CC20E6C42FB}">
      <formula1>"Modification MCC"</formula1>
    </dataValidation>
    <dataValidation type="list" allowBlank="1" showInputMessage="1" showErrorMessage="1" sqref="K17:K298" xr:uid="{C00D5B9C-D73C-431C-8361-873269DE6A28}">
      <formula1>List_Controle2</formula1>
    </dataValidation>
    <dataValidation type="list" allowBlank="1" showInputMessage="1" showErrorMessage="1" sqref="Q17:Q298 N17:N298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8"/>
  <sheetViews>
    <sheetView zoomScale="70" zoomScaleNormal="70" workbookViewId="0">
      <pane ySplit="16" topLeftCell="A17" activePane="bottomLeft" state="frozen"/>
      <selection pane="bottomLeft" activeCell="B24" sqref="B24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4.312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5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187"/>
    </row>
    <row r="2" spans="1:15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187"/>
    </row>
    <row r="3" spans="1:15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187"/>
    </row>
    <row r="4" spans="1:15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5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5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5" ht="18" customHeight="1" x14ac:dyDescent="0.55000000000000004">
      <c r="A7" s="190" t="s">
        <v>139</v>
      </c>
      <c r="B7" s="203" t="str">
        <f>'Fiche Générale'!B2</f>
        <v>Portail_EG</v>
      </c>
      <c r="C7" s="190" t="s">
        <v>140</v>
      </c>
      <c r="D7" s="190"/>
      <c r="E7" s="197" t="str">
        <f>'Fiche Générale'!B3</f>
        <v>Économie et gestion</v>
      </c>
      <c r="F7" s="198"/>
      <c r="G7" s="190" t="s">
        <v>165</v>
      </c>
      <c r="H7" s="223" t="str">
        <f>'Fiche Générale'!B4</f>
        <v>IPECG18</v>
      </c>
      <c r="I7" s="223"/>
      <c r="J7" s="223"/>
    </row>
    <row r="8" spans="1:15" ht="18" customHeight="1" x14ac:dyDescent="0.55000000000000004">
      <c r="A8" s="190"/>
      <c r="B8" s="204"/>
      <c r="C8" s="190"/>
      <c r="D8" s="190"/>
      <c r="E8" s="199"/>
      <c r="F8" s="200"/>
      <c r="G8" s="190"/>
      <c r="H8" s="223"/>
      <c r="I8" s="223"/>
      <c r="J8" s="223"/>
    </row>
    <row r="9" spans="1:15" ht="18" customHeight="1" x14ac:dyDescent="0.55000000000000004">
      <c r="A9" s="190"/>
      <c r="B9" s="205"/>
      <c r="C9" s="190"/>
      <c r="D9" s="190"/>
      <c r="E9" s="201"/>
      <c r="F9" s="202"/>
      <c r="G9" s="190"/>
      <c r="H9" s="223"/>
      <c r="I9" s="223"/>
      <c r="J9" s="223"/>
    </row>
    <row r="11" spans="1:15" x14ac:dyDescent="0.55000000000000004">
      <c r="A11" s="182" t="s">
        <v>142</v>
      </c>
      <c r="B11" s="157" t="s">
        <v>143</v>
      </c>
      <c r="C11" s="182" t="s">
        <v>144</v>
      </c>
      <c r="D11" s="182"/>
      <c r="E11" s="211" t="str">
        <f>'S1 Maquette'!E11</f>
        <v>MPECG1</v>
      </c>
      <c r="F11" s="211"/>
      <c r="G11" s="182" t="s">
        <v>189</v>
      </c>
      <c r="H11" s="150">
        <f>Calcul!D7</f>
        <v>144</v>
      </c>
      <c r="I11" s="150"/>
    </row>
    <row r="12" spans="1:15" x14ac:dyDescent="0.55000000000000004">
      <c r="A12" s="182"/>
      <c r="B12" s="160"/>
      <c r="C12" s="182"/>
      <c r="D12" s="182"/>
      <c r="E12" s="211"/>
      <c r="F12" s="211"/>
      <c r="G12" s="182"/>
      <c r="H12" s="150"/>
      <c r="I12" s="150"/>
    </row>
    <row r="13" spans="1:15" x14ac:dyDescent="0.55000000000000004">
      <c r="A13" s="182" t="s">
        <v>146</v>
      </c>
      <c r="B13" s="157" t="s">
        <v>111</v>
      </c>
      <c r="C13" s="183" t="s">
        <v>147</v>
      </c>
      <c r="D13" s="184"/>
      <c r="E13" s="182"/>
      <c r="F13" s="182"/>
      <c r="G13" s="182" t="s">
        <v>190</v>
      </c>
      <c r="H13" s="150">
        <f ca="1">Calcul!D20</f>
        <v>0</v>
      </c>
      <c r="I13" s="150"/>
    </row>
    <row r="14" spans="1:15" x14ac:dyDescent="0.55000000000000004">
      <c r="A14" s="182"/>
      <c r="B14" s="160"/>
      <c r="C14" s="185"/>
      <c r="D14" s="186"/>
      <c r="E14" s="182"/>
      <c r="F14" s="182"/>
      <c r="G14" s="182"/>
      <c r="H14" s="150"/>
      <c r="I14" s="150"/>
    </row>
    <row r="15" spans="1:15" x14ac:dyDescent="0.55000000000000004">
      <c r="I15" s="20"/>
      <c r="J15" s="20"/>
      <c r="K15" s="20"/>
      <c r="L15" s="20"/>
      <c r="M15" s="20"/>
      <c r="N15" s="20"/>
    </row>
    <row r="16" spans="1:15" ht="49.2" customHeight="1" x14ac:dyDescent="0.55000000000000004">
      <c r="A16" s="3" t="s">
        <v>149</v>
      </c>
      <c r="B16" s="3" t="s">
        <v>150</v>
      </c>
      <c r="C16" s="3" t="s">
        <v>3</v>
      </c>
      <c r="D16" s="3" t="s">
        <v>151</v>
      </c>
      <c r="E16" s="3" t="s">
        <v>6</v>
      </c>
      <c r="F16" s="3" t="s">
        <v>5</v>
      </c>
      <c r="G16" s="3" t="s">
        <v>152</v>
      </c>
      <c r="H16" s="3" t="s">
        <v>50</v>
      </c>
      <c r="I16" s="3" t="s">
        <v>109</v>
      </c>
      <c r="J16" s="3" t="s">
        <v>116</v>
      </c>
      <c r="K16" s="3" t="s">
        <v>117</v>
      </c>
      <c r="L16" s="3" t="s">
        <v>153</v>
      </c>
      <c r="M16" s="3" t="s">
        <v>4</v>
      </c>
      <c r="N16" s="3" t="s">
        <v>154</v>
      </c>
      <c r="O16" s="4" t="s">
        <v>155</v>
      </c>
    </row>
    <row r="17" spans="1:15" ht="43.2" customHeight="1" x14ac:dyDescent="0.55000000000000004">
      <c r="A17" s="13">
        <v>0</v>
      </c>
      <c r="B17" s="6" t="s">
        <v>191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55000000000000004">
      <c r="A18" s="13" t="s">
        <v>157</v>
      </c>
      <c r="B18" s="6" t="s">
        <v>192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55000000000000004">
      <c r="A19" s="13" t="s">
        <v>159</v>
      </c>
      <c r="B19" s="6" t="s">
        <v>193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55000000000000004">
      <c r="A20" s="13" t="s">
        <v>161</v>
      </c>
      <c r="B20" s="5" t="s">
        <v>194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55000000000000004">
      <c r="A21" s="28"/>
      <c r="B21" s="124" t="s">
        <v>423</v>
      </c>
      <c r="C21" s="14"/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55000000000000004">
      <c r="A22" s="87">
        <v>1</v>
      </c>
      <c r="B22" s="88" t="s">
        <v>416</v>
      </c>
      <c r="C22" s="89" t="s">
        <v>10</v>
      </c>
      <c r="D22" s="89">
        <v>6</v>
      </c>
      <c r="E22" s="7"/>
      <c r="F22" s="7"/>
      <c r="G22" s="7" t="s">
        <v>258</v>
      </c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55000000000000004">
      <c r="A23" s="29" t="s">
        <v>244</v>
      </c>
      <c r="B23" s="33" t="s">
        <v>249</v>
      </c>
      <c r="C23" s="25" t="s">
        <v>17</v>
      </c>
      <c r="D23" s="25"/>
      <c r="E23" s="7"/>
      <c r="F23" s="7" t="s">
        <v>19</v>
      </c>
      <c r="G23" s="7" t="s">
        <v>263</v>
      </c>
      <c r="H23" s="25" t="s">
        <v>55</v>
      </c>
      <c r="I23" s="17">
        <v>24</v>
      </c>
      <c r="J23" s="25"/>
      <c r="K23" s="25"/>
      <c r="L23" s="25"/>
      <c r="M23" s="25" t="s">
        <v>18</v>
      </c>
      <c r="N23" s="7" t="s">
        <v>257</v>
      </c>
      <c r="O23" s="7"/>
    </row>
    <row r="24" spans="1:15" ht="43.2" customHeight="1" x14ac:dyDescent="0.55000000000000004">
      <c r="A24" s="29" t="s">
        <v>245</v>
      </c>
      <c r="B24" s="33" t="s">
        <v>250</v>
      </c>
      <c r="C24" s="25" t="s">
        <v>17</v>
      </c>
      <c r="D24" s="25"/>
      <c r="E24" s="7"/>
      <c r="F24" s="7" t="s">
        <v>19</v>
      </c>
      <c r="G24" s="7" t="s">
        <v>264</v>
      </c>
      <c r="H24" s="25" t="s">
        <v>55</v>
      </c>
      <c r="I24" s="17">
        <v>24</v>
      </c>
      <c r="J24" s="25"/>
      <c r="K24" s="25"/>
      <c r="L24" s="25"/>
      <c r="M24" s="25" t="s">
        <v>18</v>
      </c>
      <c r="N24" s="7" t="s">
        <v>257</v>
      </c>
      <c r="O24" s="7"/>
    </row>
    <row r="25" spans="1:15" ht="43.2" customHeight="1" x14ac:dyDescent="0.55000000000000004">
      <c r="A25" s="87">
        <v>2</v>
      </c>
      <c r="B25" s="90" t="s">
        <v>261</v>
      </c>
      <c r="C25" s="89" t="s">
        <v>10</v>
      </c>
      <c r="D25" s="89">
        <v>6</v>
      </c>
      <c r="E25" s="7"/>
      <c r="F25" s="7" t="s">
        <v>19</v>
      </c>
      <c r="G25" s="7" t="s">
        <v>412</v>
      </c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55000000000000004">
      <c r="A26" s="29" t="s">
        <v>246</v>
      </c>
      <c r="B26" s="33" t="s">
        <v>410</v>
      </c>
      <c r="C26" s="25" t="s">
        <v>17</v>
      </c>
      <c r="D26" s="25"/>
      <c r="E26" s="7"/>
      <c r="F26" s="7" t="s">
        <v>19</v>
      </c>
      <c r="G26" s="7" t="s">
        <v>411</v>
      </c>
      <c r="H26" s="25" t="s">
        <v>55</v>
      </c>
      <c r="I26" s="17">
        <v>24</v>
      </c>
      <c r="J26" s="25"/>
      <c r="K26" s="25"/>
      <c r="L26" s="25"/>
      <c r="M26" s="25" t="s">
        <v>18</v>
      </c>
      <c r="N26" s="7" t="s">
        <v>257</v>
      </c>
      <c r="O26" s="7"/>
    </row>
    <row r="27" spans="1:15" ht="43.2" customHeight="1" x14ac:dyDescent="0.55000000000000004">
      <c r="A27" s="29" t="s">
        <v>247</v>
      </c>
      <c r="B27" s="33" t="s">
        <v>262</v>
      </c>
      <c r="C27" s="25" t="s">
        <v>17</v>
      </c>
      <c r="D27" s="25"/>
      <c r="E27" s="7"/>
      <c r="F27" s="7" t="s">
        <v>19</v>
      </c>
      <c r="G27" s="7" t="s">
        <v>422</v>
      </c>
      <c r="H27" s="25" t="s">
        <v>56</v>
      </c>
      <c r="I27" s="17">
        <v>24</v>
      </c>
      <c r="J27" s="25"/>
      <c r="K27" s="25"/>
      <c r="L27" s="25"/>
      <c r="M27" s="25" t="s">
        <v>18</v>
      </c>
      <c r="N27" s="7" t="s">
        <v>257</v>
      </c>
      <c r="O27" s="7"/>
    </row>
    <row r="28" spans="1:15" ht="43.2" customHeight="1" x14ac:dyDescent="0.55000000000000004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2" customHeight="1" x14ac:dyDescent="0.55000000000000004">
      <c r="A29" s="87">
        <v>3</v>
      </c>
      <c r="B29" s="90" t="s">
        <v>259</v>
      </c>
      <c r="C29" s="89" t="s">
        <v>10</v>
      </c>
      <c r="D29" s="89">
        <v>6</v>
      </c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55000000000000004">
      <c r="A30" s="87">
        <v>4</v>
      </c>
      <c r="B30" s="90" t="s">
        <v>260</v>
      </c>
      <c r="C30" s="89" t="s">
        <v>10</v>
      </c>
      <c r="D30" s="89">
        <v>6</v>
      </c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87">
        <v>5</v>
      </c>
      <c r="B31" s="90" t="s">
        <v>424</v>
      </c>
      <c r="C31" s="89" t="s">
        <v>10</v>
      </c>
      <c r="D31" s="89">
        <v>6</v>
      </c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55000000000000004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55000000000000004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55000000000000004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55000000000000004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55000000000000004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55000000000000004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55000000000000004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55000000000000004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55000000000000004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7">
      <c r="A41" s="30"/>
      <c r="B41" s="34"/>
      <c r="C41" s="25"/>
      <c r="D41" s="15"/>
      <c r="E41" s="9"/>
      <c r="F41" s="9"/>
      <c r="G41" s="9"/>
      <c r="H41" s="15"/>
      <c r="I41" s="25"/>
      <c r="J41" s="25"/>
      <c r="K41" s="25"/>
      <c r="L41" s="25"/>
      <c r="M41" s="25"/>
      <c r="N41" s="9"/>
      <c r="O41" s="9"/>
    </row>
    <row r="42" spans="1:15" ht="43.2" customHeight="1" x14ac:dyDescent="0.7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2" customHeight="1" x14ac:dyDescent="0.7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7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7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7">
      <c r="A46" s="30"/>
      <c r="B46" s="34"/>
      <c r="C46" s="25"/>
      <c r="D46" s="15"/>
      <c r="E46" s="9"/>
      <c r="F46" s="9"/>
      <c r="G46" s="9"/>
      <c r="H46" s="15"/>
      <c r="I46" s="17"/>
      <c r="J46" s="17"/>
      <c r="K46" s="25"/>
      <c r="L46" s="25"/>
      <c r="M46" s="25"/>
      <c r="N46" s="9"/>
      <c r="O46" s="9"/>
    </row>
    <row r="47" spans="1:15" ht="43.2" customHeight="1" x14ac:dyDescent="0.7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7">
      <c r="A49" s="31"/>
      <c r="B49" s="35"/>
      <c r="C49" s="26"/>
      <c r="D49" s="16"/>
      <c r="E49" s="10"/>
      <c r="F49" s="10"/>
      <c r="G49" s="10"/>
      <c r="H49" s="16"/>
      <c r="I49" s="26"/>
      <c r="J49" s="26"/>
      <c r="K49" s="26"/>
      <c r="L49" s="26"/>
      <c r="M49" s="26"/>
      <c r="N49" s="10"/>
      <c r="O49" s="10"/>
    </row>
    <row r="50" spans="1:15" ht="43.2" customHeight="1" x14ac:dyDescent="0.7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7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2" customHeight="1" x14ac:dyDescent="0.7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7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7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7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7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1p6+HdvkFijkoJFevEGviEmeFQT/cSqwI3E+VKIf07bojru2bZ78Z9n8tFmV7fRHyWjD+S6VjR5zfPBMSupx8A==" saltValue="kWO7HR6SXVb7BJsDc54j6g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:A999">
    <cfRule type="expression" dxfId="773" priority="36">
      <formula>$C1="Option"</formula>
    </cfRule>
  </conditionalFormatting>
  <conditionalFormatting sqref="A21:A27">
    <cfRule type="expression" dxfId="772" priority="46">
      <formula>$F21="Modification"</formula>
    </cfRule>
    <cfRule type="expression" dxfId="771" priority="45">
      <formula>$F21="Fermeture"</formula>
    </cfRule>
    <cfRule type="expression" dxfId="770" priority="47">
      <formula>$F21="Création"</formula>
    </cfRule>
  </conditionalFormatting>
  <conditionalFormatting sqref="A11:B12">
    <cfRule type="expression" dxfId="769" priority="54">
      <formula>$F11="Création"</formula>
    </cfRule>
    <cfRule type="expression" dxfId="768" priority="53">
      <formula>$F11="Modification"</formula>
    </cfRule>
    <cfRule type="expression" dxfId="767" priority="52">
      <formula>$F11="Fermeture"</formula>
    </cfRule>
  </conditionalFormatting>
  <conditionalFormatting sqref="A1:O10 C11:H11 C12:F12 A13:H13 A14:F14 D22:O22 D23:H24 D25:O25 D26:H27 J11:O14">
    <cfRule type="expression" dxfId="766" priority="58">
      <formula>$F1="Fermeture"</formula>
    </cfRule>
  </conditionalFormatting>
  <conditionalFormatting sqref="A1:O10 C11:H11 J11:O14 C12:F12 A13:H13 A14:F14 D22:O22 D23:H24 D25:O25 D26:H27">
    <cfRule type="expression" dxfId="765" priority="59">
      <formula>$F1="Modification"</formula>
    </cfRule>
    <cfRule type="expression" dxfId="764" priority="60">
      <formula>$F1="Création"</formula>
    </cfRule>
  </conditionalFormatting>
  <conditionalFormatting sqref="A15:O20 C21:O21">
    <cfRule type="expression" dxfId="763" priority="49">
      <formula>$F15="Fermeture"</formula>
    </cfRule>
    <cfRule type="expression" dxfId="762" priority="50">
      <formula>$F15="Modification"</formula>
    </cfRule>
    <cfRule type="expression" dxfId="761" priority="51">
      <formula>$F15="Création"</formula>
    </cfRule>
  </conditionalFormatting>
  <conditionalFormatting sqref="A28:O28 A29:B31 D29:O31 A32:O997">
    <cfRule type="expression" dxfId="760" priority="39">
      <formula>$F28="Modification"</formula>
    </cfRule>
    <cfRule type="expression" dxfId="759" priority="40">
      <formula>$F28="Création"</formula>
    </cfRule>
  </conditionalFormatting>
  <conditionalFormatting sqref="A28:O28 D29:O31 A32:O997 A29:B31">
    <cfRule type="expression" dxfId="758" priority="38">
      <formula>$F28="Fermeture"</formula>
    </cfRule>
  </conditionalFormatting>
  <conditionalFormatting sqref="B21">
    <cfRule type="expression" dxfId="757" priority="4">
      <formula>$F21="Fermeture"</formula>
    </cfRule>
    <cfRule type="expression" dxfId="756" priority="5">
      <formula>$F21="Modification"</formula>
    </cfRule>
    <cfRule type="expression" dxfId="755" priority="6">
      <formula>$F21="Création"</formula>
    </cfRule>
  </conditionalFormatting>
  <conditionalFormatting sqref="B22:C27">
    <cfRule type="expression" dxfId="754" priority="35">
      <formula>$F22="Création"</formula>
    </cfRule>
    <cfRule type="expression" dxfId="753" priority="34">
      <formula>$F22="Modification"</formula>
    </cfRule>
    <cfRule type="expression" dxfId="752" priority="33">
      <formula>$F22="Fermeture"</formula>
    </cfRule>
  </conditionalFormatting>
  <conditionalFormatting sqref="C29:C31">
    <cfRule type="expression" dxfId="751" priority="2">
      <formula>$F29="Modification"</formula>
    </cfRule>
    <cfRule type="expression" dxfId="750" priority="3">
      <formula>$F29="Création"</formula>
    </cfRule>
    <cfRule type="expression" dxfId="749" priority="1">
      <formula>$F29="Fermeture"</formula>
    </cfRule>
  </conditionalFormatting>
  <conditionalFormatting sqref="D1:E999">
    <cfRule type="expression" dxfId="748" priority="37">
      <formula>$C1="Option"</formula>
    </cfRule>
  </conditionalFormatting>
  <conditionalFormatting sqref="G1:N999">
    <cfRule type="expression" dxfId="747" priority="7">
      <formula>$C1="Option"</formula>
    </cfRule>
  </conditionalFormatting>
  <conditionalFormatting sqref="I23:O24">
    <cfRule type="expression" dxfId="746" priority="16">
      <formula>$F23="Création"</formula>
    </cfRule>
    <cfRule type="expression" dxfId="745" priority="15">
      <formula>$F23="Modification"</formula>
    </cfRule>
    <cfRule type="expression" dxfId="744" priority="14">
      <formula>$F23="Fermeture"</formula>
    </cfRule>
  </conditionalFormatting>
  <conditionalFormatting sqref="I26:O27">
    <cfRule type="expression" dxfId="743" priority="9">
      <formula>$F26="Fermeture"</formula>
    </cfRule>
    <cfRule type="expression" dxfId="742" priority="10">
      <formula>$F26="Modification"</formula>
    </cfRule>
    <cfRule type="expression" dxfId="741" priority="11">
      <formula>$F26="Création"</formula>
    </cfRule>
  </conditionalFormatting>
  <conditionalFormatting sqref="N1:N997">
    <cfRule type="expression" dxfId="740" priority="8">
      <formula>$M1="Porteuse"</formula>
    </cfRule>
  </conditionalFormatting>
  <dataValidations count="6">
    <dataValidation type="list" allowBlank="1" showInputMessage="1" showErrorMessage="1" sqref="M17:M298" xr:uid="{479795C5-909B-4AE2-9881-EFE3319EB9D1}">
      <formula1>List_Mutualisation</formula1>
    </dataValidation>
    <dataValidation type="list" allowBlank="1" showInputMessage="1" showErrorMessage="1" sqref="H17:H298" xr:uid="{A3DDB933-5170-4C31-A89C-0731F28E5A87}">
      <formula1>List_CNU</formula1>
    </dataValidation>
    <dataValidation type="list" allowBlank="1" showInputMessage="1" showErrorMessage="1" sqref="C17:C298" xr:uid="{1BB5132C-B000-4A3F-A03B-07FE670CF54E}">
      <formula1>"UE, ECUE, BLOC, OPTION, Parcours Pédagogique"</formula1>
    </dataValidation>
    <dataValidation type="list" allowBlank="1" showInputMessage="1" showErrorMessage="1" sqref="F17:F298" xr:uid="{5AE22C65-C596-4422-A99D-54C42B97053E}">
      <formula1>List_Statut</formula1>
    </dataValidation>
    <dataValidation type="list" allowBlank="1" showInputMessage="1" showErrorMessage="1" sqref="E17:E298" xr:uid="{BB0019CC-A090-4B55-B19B-528DE39AE908}">
      <formula1>List_Type</formula1>
    </dataValidation>
    <dataValidation type="list" allowBlank="1" showInputMessage="1" showErrorMessage="1" sqref="L17:L298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AB3A-7FE7-4D9A-9BF4-0ABD87F72A4B}">
  <sheetPr codeName="Feuil7"/>
  <dimension ref="A1:W298"/>
  <sheetViews>
    <sheetView zoomScale="70" zoomScaleNormal="70" workbookViewId="0">
      <pane ySplit="16" topLeftCell="A17" activePane="bottomLeft" state="frozen"/>
      <selection activeCell="D25" sqref="D25"/>
      <selection pane="bottomLeft" activeCell="D28" sqref="D28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6.1015625" style="23" customWidth="1"/>
    <col min="21" max="23" width="11.5234375" style="39"/>
  </cols>
  <sheetData>
    <row r="1" spans="1:23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43"/>
      <c r="T1" s="39"/>
    </row>
    <row r="2" spans="1:23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43"/>
      <c r="T2" s="39"/>
    </row>
    <row r="3" spans="1:23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43"/>
      <c r="T3" s="39"/>
    </row>
    <row r="4" spans="1:23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43"/>
      <c r="T4" s="39"/>
    </row>
    <row r="5" spans="1:23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3"/>
      <c r="T5" s="39"/>
    </row>
    <row r="6" spans="1:23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43"/>
      <c r="T6" s="39"/>
    </row>
    <row r="7" spans="1:23" ht="14.4" customHeight="1" x14ac:dyDescent="0.55000000000000004">
      <c r="A7" s="208" t="s">
        <v>163</v>
      </c>
      <c r="B7" s="206" t="str">
        <f>'Fiche Générale'!B2</f>
        <v>Portail_EG</v>
      </c>
      <c r="C7" s="190" t="s">
        <v>164</v>
      </c>
      <c r="D7" s="190"/>
      <c r="E7" s="207" t="str">
        <f>'Fiche Générale'!B3</f>
        <v>Économie et gestion</v>
      </c>
      <c r="F7" s="206"/>
      <c r="G7" s="190" t="s">
        <v>165</v>
      </c>
      <c r="H7" s="206" t="str">
        <f>'Fiche Générale'!B4</f>
        <v>IPECG18</v>
      </c>
      <c r="I7" s="206"/>
      <c r="J7" s="44"/>
      <c r="K7" s="24"/>
      <c r="T7" s="39"/>
    </row>
    <row r="8" spans="1:23" ht="14.4" customHeight="1" x14ac:dyDescent="0.55000000000000004">
      <c r="A8" s="209"/>
      <c r="B8" s="206"/>
      <c r="C8" s="190"/>
      <c r="D8" s="190"/>
      <c r="E8" s="207"/>
      <c r="F8" s="206"/>
      <c r="G8" s="190"/>
      <c r="H8" s="206"/>
      <c r="I8" s="206"/>
      <c r="J8" s="44"/>
      <c r="K8" s="24"/>
      <c r="T8" s="39"/>
    </row>
    <row r="9" spans="1:23" ht="14.4" customHeight="1" x14ac:dyDescent="0.55000000000000004">
      <c r="A9" s="210"/>
      <c r="B9" s="206"/>
      <c r="C9" s="190"/>
      <c r="D9" s="190"/>
      <c r="E9" s="207"/>
      <c r="F9" s="206"/>
      <c r="G9" s="190"/>
      <c r="H9" s="206"/>
      <c r="I9" s="206"/>
      <c r="J9" s="44"/>
      <c r="K9" s="24"/>
      <c r="T9" s="39"/>
    </row>
    <row r="10" spans="1:23" x14ac:dyDescent="0.55000000000000004">
      <c r="C10" s="19"/>
      <c r="I10" s="47"/>
      <c r="J10" s="47"/>
      <c r="M10" s="183" t="s">
        <v>166</v>
      </c>
      <c r="N10" s="184"/>
      <c r="O10" s="215"/>
      <c r="P10" s="183" t="s">
        <v>167</v>
      </c>
      <c r="Q10" s="184"/>
      <c r="R10" s="184"/>
      <c r="S10" s="215"/>
      <c r="T10" s="39"/>
    </row>
    <row r="11" spans="1:23" x14ac:dyDescent="0.55000000000000004">
      <c r="A11" s="212" t="s">
        <v>142</v>
      </c>
      <c r="B11" s="150" t="str">
        <f>'S2 Maquette'!B11</f>
        <v>1ère année de Licence LAS</v>
      </c>
      <c r="C11" s="150"/>
      <c r="D11" s="212" t="s">
        <v>168</v>
      </c>
      <c r="E11" s="211" t="str">
        <f>'S2 Maquette'!E11</f>
        <v>MPECG1</v>
      </c>
      <c r="F11" s="211"/>
      <c r="G11" s="211"/>
      <c r="I11" s="47"/>
      <c r="J11" s="47"/>
      <c r="M11" s="185"/>
      <c r="N11" s="186"/>
      <c r="O11" s="216"/>
      <c r="P11" s="185"/>
      <c r="Q11" s="186"/>
      <c r="R11" s="186"/>
      <c r="S11" s="216"/>
      <c r="T11" s="39"/>
    </row>
    <row r="12" spans="1:23" x14ac:dyDescent="0.55000000000000004">
      <c r="A12" s="214"/>
      <c r="B12" s="150"/>
      <c r="C12" s="150"/>
      <c r="D12" s="214"/>
      <c r="E12" s="211"/>
      <c r="F12" s="211"/>
      <c r="G12" s="211"/>
      <c r="I12" s="47"/>
      <c r="J12" s="47"/>
      <c r="M12" s="182" t="s">
        <v>169</v>
      </c>
      <c r="N12" s="183" t="s">
        <v>170</v>
      </c>
      <c r="O12" s="215"/>
      <c r="P12" s="187"/>
      <c r="Q12" s="217"/>
      <c r="R12" s="220"/>
      <c r="S12" s="212"/>
      <c r="T12" s="39"/>
    </row>
    <row r="13" spans="1:23" x14ac:dyDescent="0.55000000000000004">
      <c r="A13" s="212" t="s">
        <v>171</v>
      </c>
      <c r="B13" s="156" t="str">
        <f>'S2 Maquette'!B13</f>
        <v>Semestre 2</v>
      </c>
      <c r="C13" s="157"/>
      <c r="D13" s="212" t="s">
        <v>172</v>
      </c>
      <c r="E13" s="211">
        <f>'S2 Maquette'!E13:F14</f>
        <v>0</v>
      </c>
      <c r="F13" s="211"/>
      <c r="G13" s="211"/>
      <c r="I13" s="47"/>
      <c r="J13" s="47"/>
      <c r="M13" s="182"/>
      <c r="N13" s="221"/>
      <c r="O13" s="222"/>
      <c r="P13" s="187"/>
      <c r="Q13" s="218"/>
      <c r="R13" s="220"/>
      <c r="S13" s="213"/>
      <c r="T13" s="39"/>
    </row>
    <row r="14" spans="1:23" x14ac:dyDescent="0.55000000000000004">
      <c r="A14" s="214"/>
      <c r="B14" s="159"/>
      <c r="C14" s="160"/>
      <c r="D14" s="214"/>
      <c r="E14" s="211"/>
      <c r="F14" s="211"/>
      <c r="G14" s="211"/>
      <c r="I14" s="47"/>
      <c r="J14" s="47"/>
      <c r="M14" s="182"/>
      <c r="N14" s="221"/>
      <c r="O14" s="222"/>
      <c r="P14" s="187"/>
      <c r="Q14" s="218"/>
      <c r="R14" s="220"/>
      <c r="S14" s="213"/>
      <c r="T14" s="39"/>
    </row>
    <row r="15" spans="1:23" x14ac:dyDescent="0.55000000000000004">
      <c r="L15" s="20"/>
      <c r="M15" s="182"/>
      <c r="N15" s="185"/>
      <c r="O15" s="216"/>
      <c r="P15" s="187"/>
      <c r="Q15" s="219"/>
      <c r="R15" s="220"/>
      <c r="S15" s="214"/>
      <c r="T15" s="39"/>
    </row>
    <row r="16" spans="1:23" ht="59.4" customHeight="1" x14ac:dyDescent="0.55000000000000004">
      <c r="A16" s="3" t="s">
        <v>173</v>
      </c>
      <c r="B16" s="46" t="s">
        <v>174</v>
      </c>
      <c r="C16" s="3" t="s">
        <v>5</v>
      </c>
      <c r="D16" s="3" t="s">
        <v>175</v>
      </c>
      <c r="E16" s="3" t="s">
        <v>176</v>
      </c>
      <c r="F16" s="3" t="s">
        <v>177</v>
      </c>
      <c r="G16" s="3" t="s">
        <v>178</v>
      </c>
      <c r="H16" s="3" t="s">
        <v>179</v>
      </c>
      <c r="I16" s="3" t="s">
        <v>180</v>
      </c>
      <c r="J16" s="3" t="s">
        <v>181</v>
      </c>
      <c r="K16" s="3" t="s">
        <v>182</v>
      </c>
      <c r="L16" s="3" t="s">
        <v>183</v>
      </c>
      <c r="M16" s="3" t="s">
        <v>184</v>
      </c>
      <c r="N16" s="3" t="s">
        <v>174</v>
      </c>
      <c r="O16" s="3" t="s">
        <v>185</v>
      </c>
      <c r="P16" s="3" t="s">
        <v>186</v>
      </c>
      <c r="Q16" s="3" t="s">
        <v>174</v>
      </c>
      <c r="R16" s="3" t="s">
        <v>185</v>
      </c>
      <c r="S16" s="4" t="s">
        <v>187</v>
      </c>
      <c r="T16" s="4" t="s">
        <v>188</v>
      </c>
      <c r="W16"/>
    </row>
    <row r="17" spans="1:23" ht="30.6" customHeight="1" x14ac:dyDescent="0.55000000000000004">
      <c r="A17" s="11" t="str">
        <f>'S2 Maquette'!B17</f>
        <v>Compétences transversales S2</v>
      </c>
      <c r="B17" s="50" t="str">
        <f>'S2 Maquette'!C17</f>
        <v>UE</v>
      </c>
      <c r="C17" s="60">
        <f>'S2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55000000000000004">
      <c r="A18" s="50" t="str">
        <f>'S2 Maquette'!B18</f>
        <v>Compétences numériques 1</v>
      </c>
      <c r="B18" s="50" t="str">
        <f>'S2 Maquette'!C18</f>
        <v>ECUE</v>
      </c>
      <c r="C18" s="65">
        <f>'S2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55000000000000004">
      <c r="A19" s="50" t="str">
        <f>'S2 Maquette'!B19</f>
        <v>Compétences pré-professionnalisation 1</v>
      </c>
      <c r="B19" s="50" t="str">
        <f>'S2 Maquette'!C19</f>
        <v>ECUE</v>
      </c>
      <c r="C19" s="65">
        <f>'S2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55000000000000004">
      <c r="A20" s="50" t="str">
        <f>'S2 Maquette'!B20</f>
        <v>Anglais 2</v>
      </c>
      <c r="B20" s="50" t="str">
        <f>'S2 Maquette'!C20</f>
        <v>ECUE</v>
      </c>
      <c r="C20" s="65">
        <f>'S2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55000000000000004">
      <c r="A21" s="57" t="str">
        <f>'S2 Maquette'!B21</f>
        <v>PAS DE CT EN S2 LAS-EG</v>
      </c>
      <c r="B21" s="57">
        <f>'S2 Maquette'!C21</f>
        <v>0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55000000000000004">
      <c r="A22" s="57" t="str">
        <f>'S2 Maquette'!B22</f>
        <v>Principes d'économie 2</v>
      </c>
      <c r="B22" s="57" t="str">
        <f>'S2 Maquette'!C22</f>
        <v>UE</v>
      </c>
      <c r="C22" s="51">
        <f>'S2 Maquette'!F22</f>
        <v>0</v>
      </c>
      <c r="D22" s="25">
        <v>1</v>
      </c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55000000000000004">
      <c r="A23" s="57" t="str">
        <f>'S2 Maquette'!B23</f>
        <v>Macroéconomie 2</v>
      </c>
      <c r="B23" s="57" t="str">
        <f>'S2 Maquette'!C23</f>
        <v>ECUE</v>
      </c>
      <c r="C23" s="51" t="str">
        <f>'S2 Maquette'!F23</f>
        <v>Modification</v>
      </c>
      <c r="D23" s="25" t="s">
        <v>361</v>
      </c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55000000000000004">
      <c r="A24" s="57" t="str">
        <f>'S2 Maquette'!B24</f>
        <v>Microéconomie 2</v>
      </c>
      <c r="B24" s="57" t="str">
        <f>'S2 Maquette'!C24</f>
        <v>ECUE</v>
      </c>
      <c r="C24" s="51" t="str">
        <f>'S2 Maquette'!F24</f>
        <v>Modification</v>
      </c>
      <c r="D24" s="25" t="s">
        <v>361</v>
      </c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55000000000000004">
      <c r="A25" s="57" t="str">
        <f>'S2 Maquette'!B25</f>
        <v>Management et techniques quantitatives 2</v>
      </c>
      <c r="B25" s="57" t="str">
        <f>'S2 Maquette'!C25</f>
        <v>UE</v>
      </c>
      <c r="C25" s="51" t="str">
        <f>'S2 Maquette'!F25</f>
        <v>Modification</v>
      </c>
      <c r="D25" s="25">
        <v>1</v>
      </c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55000000000000004">
      <c r="A26" s="57" t="str">
        <f>'S2 Maquette'!B26</f>
        <v>Statistiques 1</v>
      </c>
      <c r="B26" s="57" t="str">
        <f>'S2 Maquette'!C26</f>
        <v>ECUE</v>
      </c>
      <c r="C26" s="51" t="str">
        <f>'S2 Maquette'!F26</f>
        <v>Modification</v>
      </c>
      <c r="D26" s="25" t="s">
        <v>361</v>
      </c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55000000000000004">
      <c r="A27" s="57" t="str">
        <f>'S2 Maquette'!B27</f>
        <v>Spécialité du management</v>
      </c>
      <c r="B27" s="57" t="str">
        <f>'S2 Maquette'!C27</f>
        <v>ECUE</v>
      </c>
      <c r="C27" s="51" t="str">
        <f>'S2 Maquette'!F27</f>
        <v>Modification</v>
      </c>
      <c r="D27" s="25" t="s">
        <v>361</v>
      </c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55000000000000004">
      <c r="A28" s="57">
        <f>'S2 Maquette'!B28</f>
        <v>0</v>
      </c>
      <c r="B28" s="57">
        <f>'S2 Maquette'!C28</f>
        <v>0</v>
      </c>
      <c r="C28" s="51">
        <f>'S2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55000000000000004">
      <c r="A29" s="57" t="str">
        <f>'S2 Maquette'!B29</f>
        <v>UE Santé 4</v>
      </c>
      <c r="B29" s="57" t="str">
        <f>'S2 Maquette'!C29</f>
        <v>UE</v>
      </c>
      <c r="C29" s="51">
        <f>'S2 Maquette'!F29</f>
        <v>0</v>
      </c>
      <c r="D29" s="25" t="s">
        <v>362</v>
      </c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55000000000000004">
      <c r="A30" s="57" t="str">
        <f>'S2 Maquette'!B30</f>
        <v>UE Santé 5</v>
      </c>
      <c r="B30" s="57" t="str">
        <f>'S2 Maquette'!C30</f>
        <v>UE</v>
      </c>
      <c r="C30" s="51">
        <f>'S2 Maquette'!F30</f>
        <v>0</v>
      </c>
      <c r="D30" s="25" t="s">
        <v>362</v>
      </c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55000000000000004">
      <c r="A31" s="57" t="str">
        <f>'S2 Maquette'!B31</f>
        <v>UE Santé 6</v>
      </c>
      <c r="B31" s="57" t="str">
        <f>'S2 Maquette'!C31</f>
        <v>UE</v>
      </c>
      <c r="C31" s="51">
        <f>'S2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55000000000000004">
      <c r="A32" s="57">
        <f>'S2 Maquette'!B32</f>
        <v>0</v>
      </c>
      <c r="B32" s="57">
        <f>'S2 Maquette'!C32</f>
        <v>0</v>
      </c>
      <c r="C32" s="51">
        <f>'S2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55000000000000004">
      <c r="A33" s="57">
        <f>'S2 Maquette'!B33</f>
        <v>0</v>
      </c>
      <c r="B33" s="57">
        <f>'S2 Maquette'!C33</f>
        <v>0</v>
      </c>
      <c r="C33" s="51">
        <f>'S2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55000000000000004">
      <c r="A34" s="57">
        <f>'S2 Maquette'!B34</f>
        <v>0</v>
      </c>
      <c r="B34" s="57">
        <f>'S2 Maquette'!C34</f>
        <v>0</v>
      </c>
      <c r="C34" s="51">
        <f>'S2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55000000000000004">
      <c r="A35" s="57">
        <f>'S2 Maquette'!B35</f>
        <v>0</v>
      </c>
      <c r="B35" s="57">
        <f>'S2 Maquette'!C35</f>
        <v>0</v>
      </c>
      <c r="C35" s="51">
        <f>'S2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55000000000000004">
      <c r="A36" s="57">
        <f>'S2 Maquette'!B36</f>
        <v>0</v>
      </c>
      <c r="B36" s="57">
        <f>'S2 Maquette'!C36</f>
        <v>0</v>
      </c>
      <c r="C36" s="51">
        <f>'S2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55000000000000004">
      <c r="A37" s="57">
        <f>'S2 Maquette'!B37</f>
        <v>0</v>
      </c>
      <c r="B37" s="57">
        <f>'S2 Maquette'!C37</f>
        <v>0</v>
      </c>
      <c r="C37" s="51">
        <f>'S2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55000000000000004">
      <c r="A38" s="57">
        <f>'S2 Maquette'!B38</f>
        <v>0</v>
      </c>
      <c r="B38" s="57">
        <f>'S2 Maquette'!C38</f>
        <v>0</v>
      </c>
      <c r="C38" s="51">
        <f>'S2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55000000000000004">
      <c r="A39" s="57">
        <f>'S2 Maquette'!B39</f>
        <v>0</v>
      </c>
      <c r="B39" s="57">
        <f>'S2 Maquette'!C39</f>
        <v>0</v>
      </c>
      <c r="C39" s="51">
        <f>'S2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55000000000000004">
      <c r="A40" s="57">
        <f>'S2 Maquette'!B40</f>
        <v>0</v>
      </c>
      <c r="B40" s="57">
        <f>'S2 Maquette'!C40</f>
        <v>0</v>
      </c>
      <c r="C40" s="51">
        <f>'S2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55000000000000004">
      <c r="A41" s="57">
        <f>'S2 Maquette'!B41</f>
        <v>0</v>
      </c>
      <c r="B41" s="57">
        <f>'S2 Maquette'!C41</f>
        <v>0</v>
      </c>
      <c r="C41" s="51">
        <f>'S2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55000000000000004">
      <c r="A42" s="57">
        <f>'S2 Maquette'!B42</f>
        <v>0</v>
      </c>
      <c r="B42" s="57">
        <f>'S2 Maquette'!C42</f>
        <v>0</v>
      </c>
      <c r="C42" s="51">
        <f>'S2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55000000000000004">
      <c r="A43" s="57">
        <f>'S2 Maquette'!B43</f>
        <v>0</v>
      </c>
      <c r="B43" s="57">
        <f>'S2 Maquette'!C43</f>
        <v>0</v>
      </c>
      <c r="C43" s="51">
        <f>'S2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55000000000000004">
      <c r="A44" s="57">
        <f>'S2 Maquette'!B44</f>
        <v>0</v>
      </c>
      <c r="B44" s="57">
        <f>'S2 Maquette'!C44</f>
        <v>0</v>
      </c>
      <c r="C44" s="51">
        <f>'S2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55000000000000004">
      <c r="A45" s="57">
        <f>'S2 Maquette'!B45</f>
        <v>0</v>
      </c>
      <c r="B45" s="57">
        <f>'S2 Maquette'!C45</f>
        <v>0</v>
      </c>
      <c r="C45" s="51">
        <f>'S2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55000000000000004">
      <c r="A46" s="57">
        <f>'S2 Maquette'!B46</f>
        <v>0</v>
      </c>
      <c r="B46" s="57">
        <f>'S2 Maquette'!C46</f>
        <v>0</v>
      </c>
      <c r="C46" s="51">
        <f>'S2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55000000000000004">
      <c r="A47" s="57">
        <f>'S2 Maquette'!B47</f>
        <v>0</v>
      </c>
      <c r="B47" s="57">
        <f>'S2 Maquette'!C47</f>
        <v>0</v>
      </c>
      <c r="C47" s="51">
        <f>'S2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55000000000000004">
      <c r="A48" s="57">
        <f>'S2 Maquette'!B48</f>
        <v>0</v>
      </c>
      <c r="B48" s="57">
        <f>'S2 Maquette'!C48</f>
        <v>0</v>
      </c>
      <c r="C48" s="51">
        <f>'S2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55000000000000004">
      <c r="A49" s="57">
        <f>'S2 Maquette'!B49</f>
        <v>0</v>
      </c>
      <c r="B49" s="57">
        <f>'S2 Maquette'!C49</f>
        <v>0</v>
      </c>
      <c r="C49" s="51">
        <f>'S2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55000000000000004">
      <c r="A50" s="57">
        <f>'S2 Maquette'!B50</f>
        <v>0</v>
      </c>
      <c r="B50" s="57">
        <f>'S2 Maquette'!C50</f>
        <v>0</v>
      </c>
      <c r="C50" s="51">
        <f>'S2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55000000000000004">
      <c r="A51" s="57">
        <f>'S2 Maquette'!B51</f>
        <v>0</v>
      </c>
      <c r="B51" s="57">
        <f>'S2 Maquette'!C51</f>
        <v>0</v>
      </c>
      <c r="C51" s="51">
        <f>'S2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55000000000000004">
      <c r="A52" s="57">
        <f>'S2 Maquette'!B52</f>
        <v>0</v>
      </c>
      <c r="B52" s="57">
        <f>'S2 Maquette'!C52</f>
        <v>0</v>
      </c>
      <c r="C52" s="51">
        <f>'S2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55000000000000004">
      <c r="A53" s="57">
        <f>'S2 Maquette'!B53</f>
        <v>0</v>
      </c>
      <c r="B53" s="57">
        <f>'S2 Maquette'!C53</f>
        <v>0</v>
      </c>
      <c r="C53" s="51">
        <f>'S2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55000000000000004">
      <c r="A54" s="57">
        <f>'S2 Maquette'!B54</f>
        <v>0</v>
      </c>
      <c r="B54" s="57">
        <f>'S2 Maquette'!C54</f>
        <v>0</v>
      </c>
      <c r="C54" s="51">
        <f>'S2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55000000000000004">
      <c r="A55" s="57">
        <f>'S2 Maquette'!B55</f>
        <v>0</v>
      </c>
      <c r="B55" s="57">
        <f>'S2 Maquette'!C55</f>
        <v>0</v>
      </c>
      <c r="C55" s="51">
        <f>'S2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55000000000000004">
      <c r="A56" s="57">
        <f>'S2 Maquette'!B56</f>
        <v>0</v>
      </c>
      <c r="B56" s="57">
        <f>'S2 Maquette'!C56</f>
        <v>0</v>
      </c>
      <c r="C56" s="51">
        <f>'S2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55000000000000004">
      <c r="A57" s="57">
        <f>'S2 Maquette'!B57</f>
        <v>0</v>
      </c>
      <c r="B57" s="57">
        <f>'S2 Maquette'!C57</f>
        <v>0</v>
      </c>
      <c r="C57" s="51">
        <f>'S2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55000000000000004">
      <c r="A58" s="57">
        <f>'S2 Maquette'!B58</f>
        <v>0</v>
      </c>
      <c r="B58" s="57">
        <f>'S2 Maquette'!C58</f>
        <v>0</v>
      </c>
      <c r="C58" s="51">
        <f>'S2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55000000000000004">
      <c r="A59" s="57">
        <f>'S2 Maquette'!B59</f>
        <v>0</v>
      </c>
      <c r="B59" s="57">
        <f>'S2 Maquette'!C59</f>
        <v>0</v>
      </c>
      <c r="C59" s="51">
        <f>'S2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55000000000000004">
      <c r="A60" s="57">
        <f>'S2 Maquette'!B60</f>
        <v>0</v>
      </c>
      <c r="B60" s="57">
        <f>'S2 Maquette'!C60</f>
        <v>0</v>
      </c>
      <c r="C60" s="51">
        <f>'S2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55000000000000004">
      <c r="A61" s="57">
        <f>'S2 Maquette'!B61</f>
        <v>0</v>
      </c>
      <c r="B61" s="57">
        <f>'S2 Maquette'!C61</f>
        <v>0</v>
      </c>
      <c r="C61" s="51">
        <f>'S2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55000000000000004">
      <c r="A62" s="57">
        <f>'S2 Maquette'!B62</f>
        <v>0</v>
      </c>
      <c r="B62" s="57">
        <f>'S2 Maquette'!C62</f>
        <v>0</v>
      </c>
      <c r="C62" s="51">
        <f>'S2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55000000000000004">
      <c r="A63" s="57">
        <f>'S2 Maquette'!B63</f>
        <v>0</v>
      </c>
      <c r="B63" s="57">
        <f>'S2 Maquette'!C63</f>
        <v>0</v>
      </c>
      <c r="C63" s="51">
        <f>'S2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55000000000000004">
      <c r="A64" s="57">
        <f>'S2 Maquette'!B64</f>
        <v>0</v>
      </c>
      <c r="B64" s="57">
        <f>'S2 Maquette'!C64</f>
        <v>0</v>
      </c>
      <c r="C64" s="51">
        <f>'S2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55000000000000004">
      <c r="A65" s="57">
        <f>'S2 Maquette'!B65</f>
        <v>0</v>
      </c>
      <c r="B65" s="57">
        <f>'S2 Maquette'!C65</f>
        <v>0</v>
      </c>
      <c r="C65" s="51">
        <f>'S2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55000000000000004">
      <c r="A66" s="57">
        <f>'S2 Maquette'!B66</f>
        <v>0</v>
      </c>
      <c r="B66" s="57">
        <f>'S2 Maquette'!C66</f>
        <v>0</v>
      </c>
      <c r="C66" s="51">
        <f>'S2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55000000000000004">
      <c r="A67" s="57">
        <f>'S2 Maquette'!B67</f>
        <v>0</v>
      </c>
      <c r="B67" s="57">
        <f>'S2 Maquette'!C67</f>
        <v>0</v>
      </c>
      <c r="C67" s="51">
        <f>'S2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55000000000000004">
      <c r="A68" s="57">
        <f>'S2 Maquette'!B68</f>
        <v>0</v>
      </c>
      <c r="B68" s="57">
        <f>'S2 Maquette'!C68</f>
        <v>0</v>
      </c>
      <c r="C68" s="51">
        <f>'S2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55000000000000004">
      <c r="A69" s="57">
        <f>'S2 Maquette'!B69</f>
        <v>0</v>
      </c>
      <c r="B69" s="57">
        <f>'S2 Maquette'!C69</f>
        <v>0</v>
      </c>
      <c r="C69" s="51">
        <f>'S2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55000000000000004">
      <c r="A70" s="57">
        <f>'S2 Maquette'!B70</f>
        <v>0</v>
      </c>
      <c r="B70" s="57">
        <f>'S2 Maquette'!C70</f>
        <v>0</v>
      </c>
      <c r="C70" s="51">
        <f>'S2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55000000000000004">
      <c r="A71" s="57">
        <f>'S2 Maquette'!B71</f>
        <v>0</v>
      </c>
      <c r="B71" s="57">
        <f>'S2 Maquette'!C71</f>
        <v>0</v>
      </c>
      <c r="C71" s="51">
        <f>'S2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55000000000000004">
      <c r="A72" s="57">
        <f>'S2 Maquette'!B72</f>
        <v>0</v>
      </c>
      <c r="B72" s="57">
        <f>'S2 Maquette'!C72</f>
        <v>0</v>
      </c>
      <c r="C72" s="51">
        <f>'S2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55000000000000004">
      <c r="A73" s="57">
        <f>'S2 Maquette'!B73</f>
        <v>0</v>
      </c>
      <c r="B73" s="57">
        <f>'S2 Maquette'!C73</f>
        <v>0</v>
      </c>
      <c r="C73" s="51">
        <f>'S2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55000000000000004">
      <c r="A74" s="57">
        <f>'S2 Maquette'!B74</f>
        <v>0</v>
      </c>
      <c r="B74" s="57">
        <f>'S2 Maquette'!C74</f>
        <v>0</v>
      </c>
      <c r="C74" s="51">
        <f>'S2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55000000000000004">
      <c r="A75" s="57">
        <f>'S2 Maquette'!B75</f>
        <v>0</v>
      </c>
      <c r="B75" s="57">
        <f>'S2 Maquette'!C75</f>
        <v>0</v>
      </c>
      <c r="C75" s="51">
        <f>'S2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55000000000000004">
      <c r="A76" s="57">
        <f>'S2 Maquette'!B76</f>
        <v>0</v>
      </c>
      <c r="B76" s="57">
        <f>'S2 Maquette'!C76</f>
        <v>0</v>
      </c>
      <c r="C76" s="51">
        <f>'S2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55000000000000004">
      <c r="A77" s="57">
        <f>'S2 Maquette'!B77</f>
        <v>0</v>
      </c>
      <c r="B77" s="57">
        <f>'S2 Maquette'!C77</f>
        <v>0</v>
      </c>
      <c r="C77" s="51">
        <f>'S2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55000000000000004">
      <c r="A78" s="57">
        <f>'S2 Maquette'!B78</f>
        <v>0</v>
      </c>
      <c r="B78" s="57">
        <f>'S2 Maquette'!C78</f>
        <v>0</v>
      </c>
      <c r="C78" s="51">
        <f>'S2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55000000000000004">
      <c r="A79" s="57">
        <f>'S2 Maquette'!B79</f>
        <v>0</v>
      </c>
      <c r="B79" s="57">
        <f>'S2 Maquette'!C79</f>
        <v>0</v>
      </c>
      <c r="C79" s="51">
        <f>'S2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55000000000000004">
      <c r="A80" s="57">
        <f>'S2 Maquette'!B80</f>
        <v>0</v>
      </c>
      <c r="B80" s="57">
        <f>'S2 Maquette'!C80</f>
        <v>0</v>
      </c>
      <c r="C80" s="51">
        <f>'S2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55000000000000004">
      <c r="A81" s="57">
        <f>'S2 Maquette'!B81</f>
        <v>0</v>
      </c>
      <c r="B81" s="57">
        <f>'S2 Maquette'!C81</f>
        <v>0</v>
      </c>
      <c r="C81" s="51">
        <f>'S2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55000000000000004">
      <c r="A82" s="57">
        <f>'S2 Maquette'!B82</f>
        <v>0</v>
      </c>
      <c r="B82" s="57">
        <f>'S2 Maquette'!C82</f>
        <v>0</v>
      </c>
      <c r="C82" s="51">
        <f>'S2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55000000000000004">
      <c r="A83" s="57">
        <f>'S2 Maquette'!B83</f>
        <v>0</v>
      </c>
      <c r="B83" s="57">
        <f>'S2 Maquette'!C83</f>
        <v>0</v>
      </c>
      <c r="C83" s="51">
        <f>'S2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55000000000000004">
      <c r="A84" s="57">
        <f>'S2 Maquette'!B84</f>
        <v>0</v>
      </c>
      <c r="B84" s="57">
        <f>'S2 Maquette'!C84</f>
        <v>0</v>
      </c>
      <c r="C84" s="51">
        <f>'S2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55000000000000004">
      <c r="A85" s="57">
        <f>'S2 Maquette'!B85</f>
        <v>0</v>
      </c>
      <c r="B85" s="57">
        <f>'S2 Maquette'!C85</f>
        <v>0</v>
      </c>
      <c r="C85" s="51">
        <f>'S2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55000000000000004">
      <c r="A86" s="57">
        <f>'S2 Maquette'!B86</f>
        <v>0</v>
      </c>
      <c r="B86" s="57">
        <f>'S2 Maquette'!C86</f>
        <v>0</v>
      </c>
      <c r="C86" s="51">
        <f>'S2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55000000000000004">
      <c r="A87" s="57">
        <f>'S2 Maquette'!B87</f>
        <v>0</v>
      </c>
      <c r="B87" s="57">
        <f>'S2 Maquette'!C87</f>
        <v>0</v>
      </c>
      <c r="C87" s="51">
        <f>'S2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55000000000000004">
      <c r="A88" s="57">
        <f>'S2 Maquette'!B88</f>
        <v>0</v>
      </c>
      <c r="B88" s="57">
        <f>'S2 Maquette'!C88</f>
        <v>0</v>
      </c>
      <c r="C88" s="51">
        <f>'S2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55000000000000004">
      <c r="A89" s="57">
        <f>'S2 Maquette'!B89</f>
        <v>0</v>
      </c>
      <c r="B89" s="57">
        <f>'S2 Maquette'!C89</f>
        <v>0</v>
      </c>
      <c r="C89" s="51">
        <f>'S2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55000000000000004">
      <c r="A90" s="57">
        <f>'S2 Maquette'!B90</f>
        <v>0</v>
      </c>
      <c r="B90" s="57">
        <f>'S2 Maquette'!C90</f>
        <v>0</v>
      </c>
      <c r="C90" s="51">
        <f>'S2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55000000000000004">
      <c r="A91" s="57">
        <f>'S2 Maquette'!B91</f>
        <v>0</v>
      </c>
      <c r="B91" s="57">
        <f>'S2 Maquette'!C91</f>
        <v>0</v>
      </c>
      <c r="C91" s="51">
        <f>'S2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55000000000000004">
      <c r="A92" s="57">
        <f>'S2 Maquette'!B92</f>
        <v>0</v>
      </c>
      <c r="B92" s="57">
        <f>'S2 Maquette'!C92</f>
        <v>0</v>
      </c>
      <c r="C92" s="51">
        <f>'S2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55000000000000004">
      <c r="A93" s="57">
        <f>'S2 Maquette'!B93</f>
        <v>0</v>
      </c>
      <c r="B93" s="57">
        <f>'S2 Maquette'!C93</f>
        <v>0</v>
      </c>
      <c r="C93" s="51">
        <f>'S2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55000000000000004">
      <c r="A94" s="57">
        <f>'S2 Maquette'!B94</f>
        <v>0</v>
      </c>
      <c r="B94" s="57">
        <f>'S2 Maquette'!C94</f>
        <v>0</v>
      </c>
      <c r="C94" s="51">
        <f>'S2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55000000000000004">
      <c r="A95" s="57">
        <f>'S2 Maquette'!B95</f>
        <v>0</v>
      </c>
      <c r="B95" s="57">
        <f>'S2 Maquette'!C95</f>
        <v>0</v>
      </c>
      <c r="C95" s="51">
        <f>'S2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55000000000000004">
      <c r="A96" s="57">
        <f>'S2 Maquette'!B96</f>
        <v>0</v>
      </c>
      <c r="B96" s="57">
        <f>'S2 Maquette'!C96</f>
        <v>0</v>
      </c>
      <c r="C96" s="51">
        <f>'S2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55000000000000004">
      <c r="A97" s="57">
        <f>'S2 Maquette'!B97</f>
        <v>0</v>
      </c>
      <c r="B97" s="57">
        <f>'S2 Maquette'!C97</f>
        <v>0</v>
      </c>
      <c r="C97" s="51">
        <f>'S2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55000000000000004">
      <c r="A98" s="57">
        <f>'S2 Maquette'!B98</f>
        <v>0</v>
      </c>
      <c r="B98" s="57">
        <f>'S2 Maquette'!C98</f>
        <v>0</v>
      </c>
      <c r="C98" s="51">
        <f>'S2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55000000000000004">
      <c r="A99" s="57">
        <f>'S2 Maquette'!B99</f>
        <v>0</v>
      </c>
      <c r="B99" s="57">
        <f>'S2 Maquette'!C99</f>
        <v>0</v>
      </c>
      <c r="C99" s="51">
        <f>'S2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55000000000000004">
      <c r="A100" s="57">
        <f>'S2 Maquette'!B100</f>
        <v>0</v>
      </c>
      <c r="B100" s="57">
        <f>'S2 Maquette'!C100</f>
        <v>0</v>
      </c>
      <c r="C100" s="51">
        <f>'S2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55000000000000004">
      <c r="A101" s="57">
        <f>'S2 Maquette'!B101</f>
        <v>0</v>
      </c>
      <c r="B101" s="57">
        <f>'S2 Maquette'!C101</f>
        <v>0</v>
      </c>
      <c r="C101" s="51">
        <f>'S2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55000000000000004">
      <c r="A102" s="57">
        <f>'S2 Maquette'!B102</f>
        <v>0</v>
      </c>
      <c r="B102" s="57">
        <f>'S2 Maquette'!C102</f>
        <v>0</v>
      </c>
      <c r="C102" s="51">
        <f>'S2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55000000000000004">
      <c r="A103" s="57">
        <f>'S2 Maquette'!B103</f>
        <v>0</v>
      </c>
      <c r="B103" s="57">
        <f>'S2 Maquette'!C103</f>
        <v>0</v>
      </c>
      <c r="C103" s="51">
        <f>'S2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55000000000000004">
      <c r="A104" s="57">
        <f>'S2 Maquette'!B104</f>
        <v>0</v>
      </c>
      <c r="B104" s="57">
        <f>'S2 Maquette'!C104</f>
        <v>0</v>
      </c>
      <c r="C104" s="51">
        <f>'S2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55000000000000004">
      <c r="A105" s="57">
        <f>'S2 Maquette'!B105</f>
        <v>0</v>
      </c>
      <c r="B105" s="57">
        <f>'S2 Maquette'!C105</f>
        <v>0</v>
      </c>
      <c r="C105" s="51">
        <f>'S2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55000000000000004">
      <c r="A106" s="57">
        <f>'S2 Maquette'!B106</f>
        <v>0</v>
      </c>
      <c r="B106" s="57">
        <f>'S2 Maquette'!C106</f>
        <v>0</v>
      </c>
      <c r="C106" s="51">
        <f>'S2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55000000000000004">
      <c r="A107" s="57">
        <f>'S2 Maquette'!B107</f>
        <v>0</v>
      </c>
      <c r="B107" s="57">
        <f>'S2 Maquette'!C107</f>
        <v>0</v>
      </c>
      <c r="C107" s="51">
        <f>'S2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55000000000000004">
      <c r="A108" s="57">
        <f>'S2 Maquette'!B108</f>
        <v>0</v>
      </c>
      <c r="B108" s="57">
        <f>'S2 Maquette'!C108</f>
        <v>0</v>
      </c>
      <c r="C108" s="51">
        <f>'S2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55000000000000004">
      <c r="A109" s="57">
        <f>'S2 Maquette'!B109</f>
        <v>0</v>
      </c>
      <c r="B109" s="57">
        <f>'S2 Maquette'!C109</f>
        <v>0</v>
      </c>
      <c r="C109" s="51">
        <f>'S2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55000000000000004">
      <c r="A110" s="57">
        <f>'S2 Maquette'!B110</f>
        <v>0</v>
      </c>
      <c r="B110" s="57">
        <f>'S2 Maquette'!C110</f>
        <v>0</v>
      </c>
      <c r="C110" s="51">
        <f>'S2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55000000000000004">
      <c r="A111" s="57">
        <f>'S2 Maquette'!B111</f>
        <v>0</v>
      </c>
      <c r="B111" s="57">
        <f>'S2 Maquette'!C111</f>
        <v>0</v>
      </c>
      <c r="C111" s="51">
        <f>'S2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55000000000000004">
      <c r="A112" s="57">
        <f>'S2 Maquette'!B112</f>
        <v>0</v>
      </c>
      <c r="B112" s="57">
        <f>'S2 Maquette'!C112</f>
        <v>0</v>
      </c>
      <c r="C112" s="51">
        <f>'S2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55000000000000004">
      <c r="A113" s="57">
        <f>'S2 Maquette'!B113</f>
        <v>0</v>
      </c>
      <c r="B113" s="57">
        <f>'S2 Maquette'!C113</f>
        <v>0</v>
      </c>
      <c r="C113" s="51">
        <f>'S2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55000000000000004">
      <c r="A114" s="57">
        <f>'S2 Maquette'!B114</f>
        <v>0</v>
      </c>
      <c r="B114" s="57">
        <f>'S2 Maquette'!C114</f>
        <v>0</v>
      </c>
      <c r="C114" s="51">
        <f>'S2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55000000000000004">
      <c r="A115" s="57">
        <f>'S2 Maquette'!B115</f>
        <v>0</v>
      </c>
      <c r="B115" s="57">
        <f>'S2 Maquette'!C115</f>
        <v>0</v>
      </c>
      <c r="C115" s="51">
        <f>'S2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55000000000000004">
      <c r="A116" s="57">
        <f>'S2 Maquette'!B116</f>
        <v>0</v>
      </c>
      <c r="B116" s="57">
        <f>'S2 Maquette'!C116</f>
        <v>0</v>
      </c>
      <c r="C116" s="51">
        <f>'S2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55000000000000004">
      <c r="A117" s="57">
        <f>'S2 Maquette'!B117</f>
        <v>0</v>
      </c>
      <c r="B117" s="57">
        <f>'S2 Maquette'!C117</f>
        <v>0</v>
      </c>
      <c r="C117" s="51">
        <f>'S2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55000000000000004">
      <c r="A118" s="57">
        <f>'S2 Maquette'!B118</f>
        <v>0</v>
      </c>
      <c r="B118" s="57">
        <f>'S2 Maquette'!C118</f>
        <v>0</v>
      </c>
      <c r="C118" s="51">
        <f>'S2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55000000000000004">
      <c r="A119" s="57">
        <f>'S2 Maquette'!B119</f>
        <v>0</v>
      </c>
      <c r="B119" s="57">
        <f>'S2 Maquette'!C119</f>
        <v>0</v>
      </c>
      <c r="C119" s="51">
        <f>'S2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55000000000000004">
      <c r="A120" s="57">
        <f>'S2 Maquette'!B120</f>
        <v>0</v>
      </c>
      <c r="B120" s="57">
        <f>'S2 Maquette'!C120</f>
        <v>0</v>
      </c>
      <c r="C120" s="51">
        <f>'S2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55000000000000004">
      <c r="A121" s="57">
        <f>'S2 Maquette'!B121</f>
        <v>0</v>
      </c>
      <c r="B121" s="57">
        <f>'S2 Maquette'!C121</f>
        <v>0</v>
      </c>
      <c r="C121" s="51">
        <f>'S2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55000000000000004">
      <c r="A122" s="57">
        <f>'S2 Maquette'!B122</f>
        <v>0</v>
      </c>
      <c r="B122" s="57">
        <f>'S2 Maquette'!C122</f>
        <v>0</v>
      </c>
      <c r="C122" s="51">
        <f>'S2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55000000000000004">
      <c r="A123" s="57">
        <f>'S2 Maquette'!B123</f>
        <v>0</v>
      </c>
      <c r="B123" s="57">
        <f>'S2 Maquette'!C123</f>
        <v>0</v>
      </c>
      <c r="C123" s="51">
        <f>'S2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55000000000000004">
      <c r="A124" s="57">
        <f>'S2 Maquette'!B124</f>
        <v>0</v>
      </c>
      <c r="B124" s="57">
        <f>'S2 Maquette'!C124</f>
        <v>0</v>
      </c>
      <c r="C124" s="51">
        <f>'S2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55000000000000004">
      <c r="A125" s="57">
        <f>'S2 Maquette'!B125</f>
        <v>0</v>
      </c>
      <c r="B125" s="57">
        <f>'S2 Maquette'!C125</f>
        <v>0</v>
      </c>
      <c r="C125" s="51">
        <f>'S2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55000000000000004">
      <c r="A126" s="57">
        <f>'S2 Maquette'!B126</f>
        <v>0</v>
      </c>
      <c r="B126" s="57">
        <f>'S2 Maquette'!C126</f>
        <v>0</v>
      </c>
      <c r="C126" s="51">
        <f>'S2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55000000000000004">
      <c r="A127" s="57">
        <f>'S2 Maquette'!B127</f>
        <v>0</v>
      </c>
      <c r="B127" s="57">
        <f>'S2 Maquette'!C127</f>
        <v>0</v>
      </c>
      <c r="C127" s="51">
        <f>'S2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55000000000000004">
      <c r="A128" s="57">
        <f>'S2 Maquette'!B128</f>
        <v>0</v>
      </c>
      <c r="B128" s="57">
        <f>'S2 Maquette'!C128</f>
        <v>0</v>
      </c>
      <c r="C128" s="51">
        <f>'S2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55000000000000004">
      <c r="A129" s="57">
        <f>'S2 Maquette'!B129</f>
        <v>0</v>
      </c>
      <c r="B129" s="57">
        <f>'S2 Maquette'!C129</f>
        <v>0</v>
      </c>
      <c r="C129" s="51">
        <f>'S2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55000000000000004">
      <c r="A130" s="57">
        <f>'S2 Maquette'!B130</f>
        <v>0</v>
      </c>
      <c r="B130" s="57">
        <f>'S2 Maquette'!C130</f>
        <v>0</v>
      </c>
      <c r="C130" s="51">
        <f>'S2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55000000000000004">
      <c r="A131" s="57">
        <f>'S2 Maquette'!B131</f>
        <v>0</v>
      </c>
      <c r="B131" s="57">
        <f>'S2 Maquette'!C131</f>
        <v>0</v>
      </c>
      <c r="C131" s="51">
        <f>'S2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55000000000000004">
      <c r="A132" s="57">
        <f>'S2 Maquette'!B132</f>
        <v>0</v>
      </c>
      <c r="B132" s="57">
        <f>'S2 Maquette'!C132</f>
        <v>0</v>
      </c>
      <c r="C132" s="51">
        <f>'S2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55000000000000004">
      <c r="A133" s="57">
        <f>'S2 Maquette'!B133</f>
        <v>0</v>
      </c>
      <c r="B133" s="57">
        <f>'S2 Maquette'!C133</f>
        <v>0</v>
      </c>
      <c r="C133" s="51">
        <f>'S2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55000000000000004">
      <c r="A134" s="57">
        <f>'S2 Maquette'!B134</f>
        <v>0</v>
      </c>
      <c r="B134" s="57">
        <f>'S2 Maquette'!C134</f>
        <v>0</v>
      </c>
      <c r="C134" s="51">
        <f>'S2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55000000000000004">
      <c r="A135" s="57">
        <f>'S2 Maquette'!B135</f>
        <v>0</v>
      </c>
      <c r="B135" s="57">
        <f>'S2 Maquette'!C135</f>
        <v>0</v>
      </c>
      <c r="C135" s="51">
        <f>'S2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55000000000000004">
      <c r="A136" s="57">
        <f>'S2 Maquette'!B136</f>
        <v>0</v>
      </c>
      <c r="B136" s="57">
        <f>'S2 Maquette'!C136</f>
        <v>0</v>
      </c>
      <c r="C136" s="51">
        <f>'S2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55000000000000004">
      <c r="A137" s="57">
        <f>'S2 Maquette'!B137</f>
        <v>0</v>
      </c>
      <c r="B137" s="57">
        <f>'S2 Maquette'!C137</f>
        <v>0</v>
      </c>
      <c r="C137" s="51">
        <f>'S2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55000000000000004">
      <c r="A138" s="57">
        <f>'S2 Maquette'!B138</f>
        <v>0</v>
      </c>
      <c r="B138" s="57">
        <f>'S2 Maquette'!C138</f>
        <v>0</v>
      </c>
      <c r="C138" s="51">
        <f>'S2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55000000000000004">
      <c r="A139" s="57">
        <f>'S2 Maquette'!B139</f>
        <v>0</v>
      </c>
      <c r="B139" s="57">
        <f>'S2 Maquette'!C139</f>
        <v>0</v>
      </c>
      <c r="C139" s="51">
        <f>'S2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55000000000000004">
      <c r="A140" s="57">
        <f>'S2 Maquette'!B140</f>
        <v>0</v>
      </c>
      <c r="B140" s="57">
        <f>'S2 Maquette'!C140</f>
        <v>0</v>
      </c>
      <c r="C140" s="51">
        <f>'S2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55000000000000004">
      <c r="A141" s="57">
        <f>'S2 Maquette'!B141</f>
        <v>0</v>
      </c>
      <c r="B141" s="57">
        <f>'S2 Maquette'!C141</f>
        <v>0</v>
      </c>
      <c r="C141" s="51">
        <f>'S2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55000000000000004">
      <c r="A142" s="57">
        <f>'S2 Maquette'!B142</f>
        <v>0</v>
      </c>
      <c r="B142" s="57">
        <f>'S2 Maquette'!C142</f>
        <v>0</v>
      </c>
      <c r="C142" s="51">
        <f>'S2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55000000000000004">
      <c r="A143" s="57">
        <f>'S2 Maquette'!B143</f>
        <v>0</v>
      </c>
      <c r="B143" s="57">
        <f>'S2 Maquette'!C143</f>
        <v>0</v>
      </c>
      <c r="C143" s="51">
        <f>'S2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55000000000000004">
      <c r="A144" s="57">
        <f>'S2 Maquette'!B144</f>
        <v>0</v>
      </c>
      <c r="B144" s="57">
        <f>'S2 Maquette'!C144</f>
        <v>0</v>
      </c>
      <c r="C144" s="51">
        <f>'S2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55000000000000004">
      <c r="A145" s="57">
        <f>'S2 Maquette'!B145</f>
        <v>0</v>
      </c>
      <c r="B145" s="57">
        <f>'S2 Maquette'!C145</f>
        <v>0</v>
      </c>
      <c r="C145" s="51">
        <f>'S2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55000000000000004">
      <c r="A146" s="57">
        <f>'S2 Maquette'!B146</f>
        <v>0</v>
      </c>
      <c r="B146" s="57">
        <f>'S2 Maquette'!C146</f>
        <v>0</v>
      </c>
      <c r="C146" s="51">
        <f>'S2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55000000000000004">
      <c r="A147" s="57">
        <f>'S2 Maquette'!B147</f>
        <v>0</v>
      </c>
      <c r="B147" s="57">
        <f>'S2 Maquette'!C147</f>
        <v>0</v>
      </c>
      <c r="C147" s="51">
        <f>'S2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55000000000000004">
      <c r="A148" s="57">
        <f>'S2 Maquette'!B148</f>
        <v>0</v>
      </c>
      <c r="B148" s="57">
        <f>'S2 Maquette'!C148</f>
        <v>0</v>
      </c>
      <c r="C148" s="51">
        <f>'S2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55000000000000004">
      <c r="A149" s="57">
        <f>'S2 Maquette'!B149</f>
        <v>0</v>
      </c>
      <c r="B149" s="57">
        <f>'S2 Maquette'!C149</f>
        <v>0</v>
      </c>
      <c r="C149" s="51">
        <f>'S2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55000000000000004">
      <c r="A150" s="57">
        <f>'S2 Maquette'!B150</f>
        <v>0</v>
      </c>
      <c r="B150" s="57">
        <f>'S2 Maquette'!C150</f>
        <v>0</v>
      </c>
      <c r="C150" s="51">
        <f>'S2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55000000000000004">
      <c r="A151" s="57">
        <f>'S2 Maquette'!B151</f>
        <v>0</v>
      </c>
      <c r="B151" s="57">
        <f>'S2 Maquette'!C151</f>
        <v>0</v>
      </c>
      <c r="C151" s="51">
        <f>'S2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55000000000000004">
      <c r="A152" s="57">
        <f>'S2 Maquette'!B152</f>
        <v>0</v>
      </c>
      <c r="B152" s="57">
        <f>'S2 Maquette'!C152</f>
        <v>0</v>
      </c>
      <c r="C152" s="51">
        <f>'S2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55000000000000004">
      <c r="A153" s="57">
        <f>'S2 Maquette'!B153</f>
        <v>0</v>
      </c>
      <c r="B153" s="57">
        <f>'S2 Maquette'!C153</f>
        <v>0</v>
      </c>
      <c r="C153" s="51">
        <f>'S2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55000000000000004">
      <c r="A154" s="57">
        <f>'S2 Maquette'!B154</f>
        <v>0</v>
      </c>
      <c r="B154" s="57">
        <f>'S2 Maquette'!C154</f>
        <v>0</v>
      </c>
      <c r="C154" s="51">
        <f>'S2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55000000000000004">
      <c r="A155" s="57">
        <f>'S2 Maquette'!B155</f>
        <v>0</v>
      </c>
      <c r="B155" s="57">
        <f>'S2 Maquette'!C155</f>
        <v>0</v>
      </c>
      <c r="C155" s="51">
        <f>'S2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55000000000000004">
      <c r="A156" s="57">
        <f>'S2 Maquette'!B156</f>
        <v>0</v>
      </c>
      <c r="B156" s="57">
        <f>'S2 Maquette'!C156</f>
        <v>0</v>
      </c>
      <c r="C156" s="51">
        <f>'S2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55000000000000004">
      <c r="A157" s="57">
        <f>'S2 Maquette'!B157</f>
        <v>0</v>
      </c>
      <c r="B157" s="57">
        <f>'S2 Maquette'!C157</f>
        <v>0</v>
      </c>
      <c r="C157" s="51">
        <f>'S2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55000000000000004">
      <c r="A158" s="57">
        <f>'S2 Maquette'!B158</f>
        <v>0</v>
      </c>
      <c r="B158" s="57">
        <f>'S2 Maquette'!C158</f>
        <v>0</v>
      </c>
      <c r="C158" s="51">
        <f>'S2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55000000000000004">
      <c r="A159" s="57">
        <f>'S2 Maquette'!B159</f>
        <v>0</v>
      </c>
      <c r="B159" s="57">
        <f>'S2 Maquette'!C159</f>
        <v>0</v>
      </c>
      <c r="C159" s="51">
        <f>'S2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55000000000000004">
      <c r="A160" s="57">
        <f>'S2 Maquette'!B160</f>
        <v>0</v>
      </c>
      <c r="B160" s="57">
        <f>'S2 Maquette'!C160</f>
        <v>0</v>
      </c>
      <c r="C160" s="51">
        <f>'S2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55000000000000004">
      <c r="A161" s="57">
        <f>'S2 Maquette'!B161</f>
        <v>0</v>
      </c>
      <c r="B161" s="57">
        <f>'S2 Maquette'!C161</f>
        <v>0</v>
      </c>
      <c r="C161" s="51">
        <f>'S2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55000000000000004">
      <c r="A162" s="57">
        <f>'S2 Maquette'!B162</f>
        <v>0</v>
      </c>
      <c r="B162" s="57">
        <f>'S2 Maquette'!C162</f>
        <v>0</v>
      </c>
      <c r="C162" s="51">
        <f>'S2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55000000000000004">
      <c r="A163" s="57">
        <f>'S2 Maquette'!B163</f>
        <v>0</v>
      </c>
      <c r="B163" s="57">
        <f>'S2 Maquette'!C163</f>
        <v>0</v>
      </c>
      <c r="C163" s="51">
        <f>'S2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55000000000000004">
      <c r="A164" s="57">
        <f>'S2 Maquette'!B164</f>
        <v>0</v>
      </c>
      <c r="B164" s="57">
        <f>'S2 Maquette'!C164</f>
        <v>0</v>
      </c>
      <c r="C164" s="51">
        <f>'S2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55000000000000004">
      <c r="A165" s="57">
        <f>'S2 Maquette'!B165</f>
        <v>0</v>
      </c>
      <c r="B165" s="57">
        <f>'S2 Maquette'!C165</f>
        <v>0</v>
      </c>
      <c r="C165" s="51">
        <f>'S2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55000000000000004">
      <c r="A166" s="57">
        <f>'S2 Maquette'!B166</f>
        <v>0</v>
      </c>
      <c r="B166" s="57">
        <f>'S2 Maquette'!C166</f>
        <v>0</v>
      </c>
      <c r="C166" s="51">
        <f>'S2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55000000000000004">
      <c r="A167" s="57">
        <f>'S2 Maquette'!B167</f>
        <v>0</v>
      </c>
      <c r="B167" s="57">
        <f>'S2 Maquette'!C167</f>
        <v>0</v>
      </c>
      <c r="C167" s="51">
        <f>'S2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55000000000000004">
      <c r="A168" s="57">
        <f>'S2 Maquette'!B168</f>
        <v>0</v>
      </c>
      <c r="B168" s="57">
        <f>'S2 Maquette'!C168</f>
        <v>0</v>
      </c>
      <c r="C168" s="51">
        <f>'S2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55000000000000004">
      <c r="A169" s="57">
        <f>'S2 Maquette'!B169</f>
        <v>0</v>
      </c>
      <c r="B169" s="57">
        <f>'S2 Maquette'!C169</f>
        <v>0</v>
      </c>
      <c r="C169" s="51">
        <f>'S2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55000000000000004">
      <c r="A170" s="57">
        <f>'S2 Maquette'!B170</f>
        <v>0</v>
      </c>
      <c r="B170" s="57">
        <f>'S2 Maquette'!C170</f>
        <v>0</v>
      </c>
      <c r="C170" s="51">
        <f>'S2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55000000000000004">
      <c r="A171" s="57">
        <f>'S2 Maquette'!B171</f>
        <v>0</v>
      </c>
      <c r="B171" s="57">
        <f>'S2 Maquette'!C171</f>
        <v>0</v>
      </c>
      <c r="C171" s="51">
        <f>'S2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55000000000000004">
      <c r="A172" s="57">
        <f>'S2 Maquette'!B172</f>
        <v>0</v>
      </c>
      <c r="B172" s="57">
        <f>'S2 Maquette'!C172</f>
        <v>0</v>
      </c>
      <c r="C172" s="51">
        <f>'S2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55000000000000004">
      <c r="A173" s="57">
        <f>'S2 Maquette'!B173</f>
        <v>0</v>
      </c>
      <c r="B173" s="57">
        <f>'S2 Maquette'!C173</f>
        <v>0</v>
      </c>
      <c r="C173" s="51">
        <f>'S2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55000000000000004">
      <c r="A174" s="57">
        <f>'S2 Maquette'!B174</f>
        <v>0</v>
      </c>
      <c r="B174" s="57">
        <f>'S2 Maquette'!C174</f>
        <v>0</v>
      </c>
      <c r="C174" s="51">
        <f>'S2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55000000000000004">
      <c r="A175" s="57">
        <f>'S2 Maquette'!B175</f>
        <v>0</v>
      </c>
      <c r="B175" s="57">
        <f>'S2 Maquette'!C175</f>
        <v>0</v>
      </c>
      <c r="C175" s="51">
        <f>'S2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55000000000000004">
      <c r="A176" s="57">
        <f>'S2 Maquette'!B176</f>
        <v>0</v>
      </c>
      <c r="B176" s="57">
        <f>'S2 Maquette'!C176</f>
        <v>0</v>
      </c>
      <c r="C176" s="51">
        <f>'S2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55000000000000004">
      <c r="A177" s="57">
        <f>'S2 Maquette'!B177</f>
        <v>0</v>
      </c>
      <c r="B177" s="57">
        <f>'S2 Maquette'!C177</f>
        <v>0</v>
      </c>
      <c r="C177" s="51">
        <f>'S2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55000000000000004">
      <c r="A178" s="57">
        <f>'S2 Maquette'!B178</f>
        <v>0</v>
      </c>
      <c r="B178" s="57">
        <f>'S2 Maquette'!C178</f>
        <v>0</v>
      </c>
      <c r="C178" s="51">
        <f>'S2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55000000000000004">
      <c r="A179" s="57">
        <f>'S2 Maquette'!B179</f>
        <v>0</v>
      </c>
      <c r="B179" s="57">
        <f>'S2 Maquette'!C179</f>
        <v>0</v>
      </c>
      <c r="C179" s="51">
        <f>'S2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55000000000000004">
      <c r="A180" s="57">
        <f>'S2 Maquette'!B180</f>
        <v>0</v>
      </c>
      <c r="B180" s="57">
        <f>'S2 Maquette'!C180</f>
        <v>0</v>
      </c>
      <c r="C180" s="51">
        <f>'S2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55000000000000004">
      <c r="A181" s="57">
        <f>'S2 Maquette'!B181</f>
        <v>0</v>
      </c>
      <c r="B181" s="57">
        <f>'S2 Maquette'!C181</f>
        <v>0</v>
      </c>
      <c r="C181" s="51">
        <f>'S2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55000000000000004">
      <c r="A182" s="57">
        <f>'S2 Maquette'!B182</f>
        <v>0</v>
      </c>
      <c r="B182" s="57">
        <f>'S2 Maquette'!C182</f>
        <v>0</v>
      </c>
      <c r="C182" s="51">
        <f>'S2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55000000000000004">
      <c r="A183" s="57">
        <f>'S2 Maquette'!B183</f>
        <v>0</v>
      </c>
      <c r="B183" s="57">
        <f>'S2 Maquette'!C183</f>
        <v>0</v>
      </c>
      <c r="C183" s="51">
        <f>'S2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55000000000000004">
      <c r="A184" s="57">
        <f>'S2 Maquette'!B184</f>
        <v>0</v>
      </c>
      <c r="B184" s="57">
        <f>'S2 Maquette'!C184</f>
        <v>0</v>
      </c>
      <c r="C184" s="51">
        <f>'S2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55000000000000004">
      <c r="A185" s="57">
        <f>'S2 Maquette'!B185</f>
        <v>0</v>
      </c>
      <c r="B185" s="57">
        <f>'S2 Maquette'!C185</f>
        <v>0</v>
      </c>
      <c r="C185" s="51">
        <f>'S2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55000000000000004">
      <c r="A186" s="57">
        <f>'S2 Maquette'!B186</f>
        <v>0</v>
      </c>
      <c r="B186" s="57">
        <f>'S2 Maquette'!C186</f>
        <v>0</v>
      </c>
      <c r="C186" s="51">
        <f>'S2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55000000000000004">
      <c r="A187" s="57">
        <f>'S2 Maquette'!B187</f>
        <v>0</v>
      </c>
      <c r="B187" s="57">
        <f>'S2 Maquette'!C187</f>
        <v>0</v>
      </c>
      <c r="C187" s="51">
        <f>'S2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55000000000000004">
      <c r="A188" s="57">
        <f>'S2 Maquette'!B188</f>
        <v>0</v>
      </c>
      <c r="B188" s="57">
        <f>'S2 Maquette'!C188</f>
        <v>0</v>
      </c>
      <c r="C188" s="51">
        <f>'S2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55000000000000004">
      <c r="A189" s="57">
        <f>'S2 Maquette'!B189</f>
        <v>0</v>
      </c>
      <c r="B189" s="57">
        <f>'S2 Maquette'!C189</f>
        <v>0</v>
      </c>
      <c r="C189" s="51">
        <f>'S2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55000000000000004">
      <c r="A190" s="57">
        <f>'S2 Maquette'!B190</f>
        <v>0</v>
      </c>
      <c r="B190" s="57">
        <f>'S2 Maquette'!C190</f>
        <v>0</v>
      </c>
      <c r="C190" s="51">
        <f>'S2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55000000000000004">
      <c r="A191" s="57">
        <f>'S2 Maquette'!B191</f>
        <v>0</v>
      </c>
      <c r="B191" s="57">
        <f>'S2 Maquette'!C191</f>
        <v>0</v>
      </c>
      <c r="C191" s="51">
        <f>'S2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55000000000000004">
      <c r="A192" s="57">
        <f>'S2 Maquette'!B192</f>
        <v>0</v>
      </c>
      <c r="B192" s="57">
        <f>'S2 Maquette'!C192</f>
        <v>0</v>
      </c>
      <c r="C192" s="51">
        <f>'S2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55000000000000004">
      <c r="A193" s="57">
        <f>'S2 Maquette'!B193</f>
        <v>0</v>
      </c>
      <c r="B193" s="57">
        <f>'S2 Maquette'!C193</f>
        <v>0</v>
      </c>
      <c r="C193" s="51">
        <f>'S2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55000000000000004">
      <c r="A194" s="57">
        <f>'S2 Maquette'!B194</f>
        <v>0</v>
      </c>
      <c r="B194" s="57">
        <f>'S2 Maquette'!C194</f>
        <v>0</v>
      </c>
      <c r="C194" s="51">
        <f>'S2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55000000000000004">
      <c r="A195" s="57">
        <f>'S2 Maquette'!B195</f>
        <v>0</v>
      </c>
      <c r="B195" s="57">
        <f>'S2 Maquette'!C195</f>
        <v>0</v>
      </c>
      <c r="C195" s="51">
        <f>'S2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55000000000000004">
      <c r="A196" s="57">
        <f>'S2 Maquette'!B196</f>
        <v>0</v>
      </c>
      <c r="B196" s="57">
        <f>'S2 Maquette'!C196</f>
        <v>0</v>
      </c>
      <c r="C196" s="51">
        <f>'S2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55000000000000004">
      <c r="A197" s="57">
        <f>'S2 Maquette'!B197</f>
        <v>0</v>
      </c>
      <c r="B197" s="57">
        <f>'S2 Maquette'!C197</f>
        <v>0</v>
      </c>
      <c r="C197" s="51">
        <f>'S2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55000000000000004">
      <c r="A198" s="57">
        <f>'S2 Maquette'!B198</f>
        <v>0</v>
      </c>
      <c r="B198" s="57">
        <f>'S2 Maquette'!C198</f>
        <v>0</v>
      </c>
      <c r="C198" s="51">
        <f>'S2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55000000000000004">
      <c r="A199" s="57">
        <f>'S2 Maquette'!B199</f>
        <v>0</v>
      </c>
      <c r="B199" s="57">
        <f>'S2 Maquette'!C199</f>
        <v>0</v>
      </c>
      <c r="C199" s="51">
        <f>'S2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55000000000000004">
      <c r="A200" s="57">
        <f>'S2 Maquette'!B200</f>
        <v>0</v>
      </c>
      <c r="B200" s="57">
        <f>'S2 Maquette'!C200</f>
        <v>0</v>
      </c>
      <c r="C200" s="51">
        <f>'S2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55000000000000004">
      <c r="A201" s="57">
        <f>'S2 Maquette'!B201</f>
        <v>0</v>
      </c>
      <c r="B201" s="57">
        <f>'S2 Maquette'!C201</f>
        <v>0</v>
      </c>
      <c r="C201" s="51">
        <f>'S2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55000000000000004">
      <c r="A202" s="57">
        <f>'S2 Maquette'!B202</f>
        <v>0</v>
      </c>
      <c r="B202" s="57">
        <f>'S2 Maquette'!C202</f>
        <v>0</v>
      </c>
      <c r="C202" s="51">
        <f>'S2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55000000000000004">
      <c r="A203" s="57">
        <f>'S2 Maquette'!B203</f>
        <v>0</v>
      </c>
      <c r="B203" s="57">
        <f>'S2 Maquette'!C203</f>
        <v>0</v>
      </c>
      <c r="C203" s="51">
        <f>'S2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55000000000000004">
      <c r="A204" s="57">
        <f>'S2 Maquette'!B204</f>
        <v>0</v>
      </c>
      <c r="B204" s="57">
        <f>'S2 Maquette'!C204</f>
        <v>0</v>
      </c>
      <c r="C204" s="51">
        <f>'S2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55000000000000004">
      <c r="A205" s="57">
        <f>'S2 Maquette'!B205</f>
        <v>0</v>
      </c>
      <c r="B205" s="57">
        <f>'S2 Maquette'!C205</f>
        <v>0</v>
      </c>
      <c r="C205" s="51">
        <f>'S2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55000000000000004">
      <c r="A206" s="57">
        <f>'S2 Maquette'!B206</f>
        <v>0</v>
      </c>
      <c r="B206" s="57">
        <f>'S2 Maquette'!C206</f>
        <v>0</v>
      </c>
      <c r="C206" s="51">
        <f>'S2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55000000000000004">
      <c r="A207" s="57">
        <f>'S2 Maquette'!B207</f>
        <v>0</v>
      </c>
      <c r="B207" s="57">
        <f>'S2 Maquette'!C207</f>
        <v>0</v>
      </c>
      <c r="C207" s="51">
        <f>'S2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55000000000000004">
      <c r="A208" s="57">
        <f>'S2 Maquette'!B208</f>
        <v>0</v>
      </c>
      <c r="B208" s="57">
        <f>'S2 Maquette'!C208</f>
        <v>0</v>
      </c>
      <c r="C208" s="51">
        <f>'S2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55000000000000004">
      <c r="A209" s="57">
        <f>'S2 Maquette'!B209</f>
        <v>0</v>
      </c>
      <c r="B209" s="57">
        <f>'S2 Maquette'!C209</f>
        <v>0</v>
      </c>
      <c r="C209" s="51">
        <f>'S2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55000000000000004">
      <c r="A210" s="57">
        <f>'S2 Maquette'!B210</f>
        <v>0</v>
      </c>
      <c r="B210" s="57">
        <f>'S2 Maquette'!C210</f>
        <v>0</v>
      </c>
      <c r="C210" s="51">
        <f>'S2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55000000000000004">
      <c r="A211" s="57">
        <f>'S2 Maquette'!B211</f>
        <v>0</v>
      </c>
      <c r="B211" s="57">
        <f>'S2 Maquette'!C211</f>
        <v>0</v>
      </c>
      <c r="C211" s="51">
        <f>'S2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55000000000000004">
      <c r="A212" s="57">
        <f>'S2 Maquette'!B212</f>
        <v>0</v>
      </c>
      <c r="B212" s="57">
        <f>'S2 Maquette'!C212</f>
        <v>0</v>
      </c>
      <c r="C212" s="51">
        <f>'S2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55000000000000004">
      <c r="A213" s="57">
        <f>'S2 Maquette'!B213</f>
        <v>0</v>
      </c>
      <c r="B213" s="57">
        <f>'S2 Maquette'!C213</f>
        <v>0</v>
      </c>
      <c r="C213" s="51">
        <f>'S2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55000000000000004">
      <c r="A214" s="57">
        <f>'S2 Maquette'!B214</f>
        <v>0</v>
      </c>
      <c r="B214" s="57">
        <f>'S2 Maquette'!C214</f>
        <v>0</v>
      </c>
      <c r="C214" s="51">
        <f>'S2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55000000000000004">
      <c r="A215" s="57">
        <f>'S2 Maquette'!B215</f>
        <v>0</v>
      </c>
      <c r="B215" s="57">
        <f>'S2 Maquette'!C215</f>
        <v>0</v>
      </c>
      <c r="C215" s="51">
        <f>'S2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55000000000000004">
      <c r="A216" s="57">
        <f>'S2 Maquette'!B216</f>
        <v>0</v>
      </c>
      <c r="B216" s="57">
        <f>'S2 Maquette'!C216</f>
        <v>0</v>
      </c>
      <c r="C216" s="51">
        <f>'S2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55000000000000004">
      <c r="A217" s="57">
        <f>'S2 Maquette'!B217</f>
        <v>0</v>
      </c>
      <c r="B217" s="57">
        <f>'S2 Maquette'!C217</f>
        <v>0</v>
      </c>
      <c r="C217" s="51">
        <f>'S2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55000000000000004">
      <c r="A218" s="57">
        <f>'S2 Maquette'!B218</f>
        <v>0</v>
      </c>
      <c r="B218" s="57">
        <f>'S2 Maquette'!C218</f>
        <v>0</v>
      </c>
      <c r="C218" s="51">
        <f>'S2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55000000000000004">
      <c r="A219" s="57">
        <f>'S2 Maquette'!B219</f>
        <v>0</v>
      </c>
      <c r="B219" s="57">
        <f>'S2 Maquette'!C219</f>
        <v>0</v>
      </c>
      <c r="C219" s="51">
        <f>'S2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55000000000000004">
      <c r="A220" s="57">
        <f>'S2 Maquette'!B220</f>
        <v>0</v>
      </c>
      <c r="B220" s="57">
        <f>'S2 Maquette'!C220</f>
        <v>0</v>
      </c>
      <c r="C220" s="51">
        <f>'S2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55000000000000004">
      <c r="A221" s="57">
        <f>'S2 Maquette'!B221</f>
        <v>0</v>
      </c>
      <c r="B221" s="57">
        <f>'S2 Maquette'!C221</f>
        <v>0</v>
      </c>
      <c r="C221" s="51">
        <f>'S2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55000000000000004">
      <c r="A222" s="57">
        <f>'S2 Maquette'!B222</f>
        <v>0</v>
      </c>
      <c r="B222" s="57">
        <f>'S2 Maquette'!C222</f>
        <v>0</v>
      </c>
      <c r="C222" s="51">
        <f>'S2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55000000000000004">
      <c r="A223" s="57">
        <f>'S2 Maquette'!B223</f>
        <v>0</v>
      </c>
      <c r="B223" s="57">
        <f>'S2 Maquette'!C223</f>
        <v>0</v>
      </c>
      <c r="C223" s="51">
        <f>'S2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55000000000000004">
      <c r="A224" s="57">
        <f>'S2 Maquette'!B224</f>
        <v>0</v>
      </c>
      <c r="B224" s="57">
        <f>'S2 Maquette'!C224</f>
        <v>0</v>
      </c>
      <c r="C224" s="51">
        <f>'S2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55000000000000004">
      <c r="A225" s="57">
        <f>'S2 Maquette'!B225</f>
        <v>0</v>
      </c>
      <c r="B225" s="57">
        <f>'S2 Maquette'!C225</f>
        <v>0</v>
      </c>
      <c r="C225" s="51">
        <f>'S2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55000000000000004">
      <c r="A226" s="57">
        <f>'S2 Maquette'!B226</f>
        <v>0</v>
      </c>
      <c r="B226" s="57">
        <f>'S2 Maquette'!C226</f>
        <v>0</v>
      </c>
      <c r="C226" s="51">
        <f>'S2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55000000000000004">
      <c r="A227" s="57">
        <f>'S2 Maquette'!B227</f>
        <v>0</v>
      </c>
      <c r="B227" s="57">
        <f>'S2 Maquette'!C227</f>
        <v>0</v>
      </c>
      <c r="C227" s="51">
        <f>'S2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55000000000000004">
      <c r="A228" s="57">
        <f>'S2 Maquette'!B228</f>
        <v>0</v>
      </c>
      <c r="B228" s="57">
        <f>'S2 Maquette'!C228</f>
        <v>0</v>
      </c>
      <c r="C228" s="51">
        <f>'S2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55000000000000004">
      <c r="A229" s="57">
        <f>'S2 Maquette'!B229</f>
        <v>0</v>
      </c>
      <c r="B229" s="57">
        <f>'S2 Maquette'!C229</f>
        <v>0</v>
      </c>
      <c r="C229" s="51">
        <f>'S2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55000000000000004">
      <c r="A230" s="57">
        <f>'S2 Maquette'!B230</f>
        <v>0</v>
      </c>
      <c r="B230" s="57">
        <f>'S2 Maquette'!C230</f>
        <v>0</v>
      </c>
      <c r="C230" s="51">
        <f>'S2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55000000000000004">
      <c r="A231" s="57">
        <f>'S2 Maquette'!B231</f>
        <v>0</v>
      </c>
      <c r="B231" s="57">
        <f>'S2 Maquette'!C231</f>
        <v>0</v>
      </c>
      <c r="C231" s="51">
        <f>'S2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55000000000000004">
      <c r="A232" s="57">
        <f>'S2 Maquette'!B232</f>
        <v>0</v>
      </c>
      <c r="B232" s="57">
        <f>'S2 Maquette'!C232</f>
        <v>0</v>
      </c>
      <c r="C232" s="51">
        <f>'S2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55000000000000004">
      <c r="A233" s="57">
        <f>'S2 Maquette'!B233</f>
        <v>0</v>
      </c>
      <c r="B233" s="57">
        <f>'S2 Maquette'!C233</f>
        <v>0</v>
      </c>
      <c r="C233" s="51">
        <f>'S2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55000000000000004">
      <c r="A234" s="57">
        <f>'S2 Maquette'!B234</f>
        <v>0</v>
      </c>
      <c r="B234" s="57">
        <f>'S2 Maquette'!C234</f>
        <v>0</v>
      </c>
      <c r="C234" s="51">
        <f>'S2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55000000000000004">
      <c r="A235" s="57">
        <f>'S2 Maquette'!B235</f>
        <v>0</v>
      </c>
      <c r="B235" s="57">
        <f>'S2 Maquette'!C235</f>
        <v>0</v>
      </c>
      <c r="C235" s="51">
        <f>'S2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55000000000000004">
      <c r="A236" s="57">
        <f>'S2 Maquette'!B236</f>
        <v>0</v>
      </c>
      <c r="B236" s="57">
        <f>'S2 Maquette'!C236</f>
        <v>0</v>
      </c>
      <c r="C236" s="51">
        <f>'S2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55000000000000004">
      <c r="A237" s="57">
        <f>'S2 Maquette'!B237</f>
        <v>0</v>
      </c>
      <c r="B237" s="57">
        <f>'S2 Maquette'!C237</f>
        <v>0</v>
      </c>
      <c r="C237" s="51">
        <f>'S2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55000000000000004">
      <c r="A238" s="57">
        <f>'S2 Maquette'!B238</f>
        <v>0</v>
      </c>
      <c r="B238" s="57">
        <f>'S2 Maquette'!C238</f>
        <v>0</v>
      </c>
      <c r="C238" s="51">
        <f>'S2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55000000000000004">
      <c r="A239" s="57">
        <f>'S2 Maquette'!B239</f>
        <v>0</v>
      </c>
      <c r="B239" s="57">
        <f>'S2 Maquette'!C239</f>
        <v>0</v>
      </c>
      <c r="C239" s="51">
        <f>'S2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55000000000000004">
      <c r="A240" s="57">
        <f>'S2 Maquette'!B240</f>
        <v>0</v>
      </c>
      <c r="B240" s="57">
        <f>'S2 Maquette'!C240</f>
        <v>0</v>
      </c>
      <c r="C240" s="51">
        <f>'S2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55000000000000004">
      <c r="A241" s="57">
        <f>'S2 Maquette'!B241</f>
        <v>0</v>
      </c>
      <c r="B241" s="57">
        <f>'S2 Maquette'!C241</f>
        <v>0</v>
      </c>
      <c r="C241" s="51">
        <f>'S2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55000000000000004">
      <c r="A242" s="57">
        <f>'S2 Maquette'!B242</f>
        <v>0</v>
      </c>
      <c r="B242" s="57">
        <f>'S2 Maquette'!C242</f>
        <v>0</v>
      </c>
      <c r="C242" s="51">
        <f>'S2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55000000000000004">
      <c r="A243" s="57">
        <f>'S2 Maquette'!B243</f>
        <v>0</v>
      </c>
      <c r="B243" s="57">
        <f>'S2 Maquette'!C243</f>
        <v>0</v>
      </c>
      <c r="C243" s="51">
        <f>'S2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55000000000000004">
      <c r="A244" s="57">
        <f>'S2 Maquette'!B244</f>
        <v>0</v>
      </c>
      <c r="B244" s="57">
        <f>'S2 Maquette'!C244</f>
        <v>0</v>
      </c>
      <c r="C244" s="51">
        <f>'S2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55000000000000004">
      <c r="A245" s="57">
        <f>'S2 Maquette'!B245</f>
        <v>0</v>
      </c>
      <c r="B245" s="57">
        <f>'S2 Maquette'!C245</f>
        <v>0</v>
      </c>
      <c r="C245" s="51">
        <f>'S2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55000000000000004">
      <c r="A246" s="57">
        <f>'S2 Maquette'!B246</f>
        <v>0</v>
      </c>
      <c r="B246" s="57">
        <f>'S2 Maquette'!C246</f>
        <v>0</v>
      </c>
      <c r="C246" s="51">
        <f>'S2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55000000000000004">
      <c r="A247" s="57">
        <f>'S2 Maquette'!B247</f>
        <v>0</v>
      </c>
      <c r="B247" s="57">
        <f>'S2 Maquette'!C247</f>
        <v>0</v>
      </c>
      <c r="C247" s="51">
        <f>'S2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55000000000000004">
      <c r="A248" s="57">
        <f>'S2 Maquette'!B248</f>
        <v>0</v>
      </c>
      <c r="B248" s="57">
        <f>'S2 Maquette'!C248</f>
        <v>0</v>
      </c>
      <c r="C248" s="51">
        <f>'S2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55000000000000004">
      <c r="A249" s="57">
        <f>'S2 Maquette'!B249</f>
        <v>0</v>
      </c>
      <c r="B249" s="57">
        <f>'S2 Maquette'!C249</f>
        <v>0</v>
      </c>
      <c r="C249" s="51">
        <f>'S2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55000000000000004">
      <c r="A250" s="57">
        <f>'S2 Maquette'!B250</f>
        <v>0</v>
      </c>
      <c r="B250" s="57">
        <f>'S2 Maquette'!C250</f>
        <v>0</v>
      </c>
      <c r="C250" s="51">
        <f>'S2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55000000000000004">
      <c r="A251" s="57">
        <f>'S2 Maquette'!B251</f>
        <v>0</v>
      </c>
      <c r="B251" s="57">
        <f>'S2 Maquette'!C251</f>
        <v>0</v>
      </c>
      <c r="C251" s="51">
        <f>'S2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55000000000000004">
      <c r="A252" s="57">
        <f>'S2 Maquette'!B252</f>
        <v>0</v>
      </c>
      <c r="B252" s="57">
        <f>'S2 Maquette'!C252</f>
        <v>0</v>
      </c>
      <c r="C252" s="51">
        <f>'S2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55000000000000004">
      <c r="A253" s="57">
        <f>'S2 Maquette'!B253</f>
        <v>0</v>
      </c>
      <c r="B253" s="57">
        <f>'S2 Maquette'!C253</f>
        <v>0</v>
      </c>
      <c r="C253" s="51">
        <f>'S2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55000000000000004">
      <c r="A254" s="57">
        <f>'S2 Maquette'!B254</f>
        <v>0</v>
      </c>
      <c r="B254" s="57">
        <f>'S2 Maquette'!C254</f>
        <v>0</v>
      </c>
      <c r="C254" s="51">
        <f>'S2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55000000000000004">
      <c r="A255" s="57">
        <f>'S2 Maquette'!B255</f>
        <v>0</v>
      </c>
      <c r="B255" s="57">
        <f>'S2 Maquette'!C255</f>
        <v>0</v>
      </c>
      <c r="C255" s="51">
        <f>'S2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55000000000000004">
      <c r="A256" s="57">
        <f>'S2 Maquette'!B256</f>
        <v>0</v>
      </c>
      <c r="B256" s="57">
        <f>'S2 Maquette'!C256</f>
        <v>0</v>
      </c>
      <c r="C256" s="51">
        <f>'S2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55000000000000004">
      <c r="A257" s="57">
        <f>'S2 Maquette'!B257</f>
        <v>0</v>
      </c>
      <c r="B257" s="57">
        <f>'S2 Maquette'!C257</f>
        <v>0</v>
      </c>
      <c r="C257" s="51">
        <f>'S2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55000000000000004">
      <c r="A258" s="57">
        <f>'S2 Maquette'!B258</f>
        <v>0</v>
      </c>
      <c r="B258" s="57">
        <f>'S2 Maquette'!C258</f>
        <v>0</v>
      </c>
      <c r="C258" s="51">
        <f>'S2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55000000000000004">
      <c r="A259" s="57">
        <f>'S2 Maquette'!B259</f>
        <v>0</v>
      </c>
      <c r="B259" s="57">
        <f>'S2 Maquette'!C259</f>
        <v>0</v>
      </c>
      <c r="C259" s="51">
        <f>'S2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55000000000000004">
      <c r="A260" s="57">
        <f>'S2 Maquette'!B260</f>
        <v>0</v>
      </c>
      <c r="B260" s="57">
        <f>'S2 Maquette'!C260</f>
        <v>0</v>
      </c>
      <c r="C260" s="51">
        <f>'S2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55000000000000004">
      <c r="A261" s="57">
        <f>'S2 Maquette'!B261</f>
        <v>0</v>
      </c>
      <c r="B261" s="57">
        <f>'S2 Maquette'!C261</f>
        <v>0</v>
      </c>
      <c r="C261" s="51">
        <f>'S2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55000000000000004">
      <c r="A262" s="57">
        <f>'S2 Maquette'!B262</f>
        <v>0</v>
      </c>
      <c r="B262" s="57">
        <f>'S2 Maquette'!C262</f>
        <v>0</v>
      </c>
      <c r="C262" s="51">
        <f>'S2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55000000000000004">
      <c r="A263" s="57">
        <f>'S2 Maquette'!B263</f>
        <v>0</v>
      </c>
      <c r="B263" s="57">
        <f>'S2 Maquette'!C263</f>
        <v>0</v>
      </c>
      <c r="C263" s="51">
        <f>'S2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55000000000000004">
      <c r="A264" s="57">
        <f>'S2 Maquette'!B264</f>
        <v>0</v>
      </c>
      <c r="B264" s="57">
        <f>'S2 Maquette'!C264</f>
        <v>0</v>
      </c>
      <c r="C264" s="51">
        <f>'S2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55000000000000004">
      <c r="A265" s="57">
        <f>'S2 Maquette'!B265</f>
        <v>0</v>
      </c>
      <c r="B265" s="57">
        <f>'S2 Maquette'!C265</f>
        <v>0</v>
      </c>
      <c r="C265" s="51">
        <f>'S2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55000000000000004">
      <c r="A266" s="57">
        <f>'S2 Maquette'!B266</f>
        <v>0</v>
      </c>
      <c r="B266" s="57">
        <f>'S2 Maquette'!C266</f>
        <v>0</v>
      </c>
      <c r="C266" s="51">
        <f>'S2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55000000000000004">
      <c r="A267" s="57">
        <f>'S2 Maquette'!B267</f>
        <v>0</v>
      </c>
      <c r="B267" s="57">
        <f>'S2 Maquette'!C267</f>
        <v>0</v>
      </c>
      <c r="C267" s="51">
        <f>'S2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55000000000000004">
      <c r="A268" s="57">
        <f>'S2 Maquette'!B268</f>
        <v>0</v>
      </c>
      <c r="B268" s="57">
        <f>'S2 Maquette'!C268</f>
        <v>0</v>
      </c>
      <c r="C268" s="51">
        <f>'S2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55000000000000004">
      <c r="A269" s="57">
        <f>'S2 Maquette'!B269</f>
        <v>0</v>
      </c>
      <c r="B269" s="57">
        <f>'S2 Maquette'!C269</f>
        <v>0</v>
      </c>
      <c r="C269" s="51">
        <f>'S2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55000000000000004">
      <c r="A270" s="57">
        <f>'S2 Maquette'!B270</f>
        <v>0</v>
      </c>
      <c r="B270" s="57">
        <f>'S2 Maquette'!C270</f>
        <v>0</v>
      </c>
      <c r="C270" s="51">
        <f>'S2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55000000000000004">
      <c r="A271" s="57">
        <f>'S2 Maquette'!B271</f>
        <v>0</v>
      </c>
      <c r="B271" s="57">
        <f>'S2 Maquette'!C271</f>
        <v>0</v>
      </c>
      <c r="C271" s="51">
        <f>'S2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55000000000000004">
      <c r="A272" s="57">
        <f>'S2 Maquette'!B272</f>
        <v>0</v>
      </c>
      <c r="B272" s="57">
        <f>'S2 Maquette'!C272</f>
        <v>0</v>
      </c>
      <c r="C272" s="51">
        <f>'S2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55000000000000004">
      <c r="A273" s="57">
        <f>'S2 Maquette'!B273</f>
        <v>0</v>
      </c>
      <c r="B273" s="57">
        <f>'S2 Maquette'!C273</f>
        <v>0</v>
      </c>
      <c r="C273" s="51">
        <f>'S2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55000000000000004">
      <c r="A274" s="57">
        <f>'S2 Maquette'!B274</f>
        <v>0</v>
      </c>
      <c r="B274" s="57">
        <f>'S2 Maquette'!C274</f>
        <v>0</v>
      </c>
      <c r="C274" s="51">
        <f>'S2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55000000000000004">
      <c r="A275" s="57">
        <f>'S2 Maquette'!B275</f>
        <v>0</v>
      </c>
      <c r="B275" s="57">
        <f>'S2 Maquette'!C275</f>
        <v>0</v>
      </c>
      <c r="C275" s="51">
        <f>'S2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55000000000000004">
      <c r="A276" s="57">
        <f>'S2 Maquette'!B276</f>
        <v>0</v>
      </c>
      <c r="B276" s="57">
        <f>'S2 Maquette'!C276</f>
        <v>0</v>
      </c>
      <c r="C276" s="51">
        <f>'S2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55000000000000004">
      <c r="A277" s="57">
        <f>'S2 Maquette'!B277</f>
        <v>0</v>
      </c>
      <c r="B277" s="57">
        <f>'S2 Maquette'!C277</f>
        <v>0</v>
      </c>
      <c r="C277" s="51">
        <f>'S2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55000000000000004">
      <c r="A278" s="57">
        <f>'S2 Maquette'!B278</f>
        <v>0</v>
      </c>
      <c r="B278" s="57">
        <f>'S2 Maquette'!C278</f>
        <v>0</v>
      </c>
      <c r="C278" s="51">
        <f>'S2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55000000000000004">
      <c r="A279" s="57">
        <f>'S2 Maquette'!B279</f>
        <v>0</v>
      </c>
      <c r="B279" s="57">
        <f>'S2 Maquette'!C279</f>
        <v>0</v>
      </c>
      <c r="C279" s="51">
        <f>'S2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55000000000000004">
      <c r="A280" s="57">
        <f>'S2 Maquette'!B280</f>
        <v>0</v>
      </c>
      <c r="B280" s="57">
        <f>'S2 Maquette'!C280</f>
        <v>0</v>
      </c>
      <c r="C280" s="51">
        <f>'S2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55000000000000004">
      <c r="A281" s="57">
        <f>'S2 Maquette'!B281</f>
        <v>0</v>
      </c>
      <c r="B281" s="57">
        <f>'S2 Maquette'!C281</f>
        <v>0</v>
      </c>
      <c r="C281" s="51">
        <f>'S2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55000000000000004">
      <c r="A282" s="57">
        <f>'S2 Maquette'!B282</f>
        <v>0</v>
      </c>
      <c r="B282" s="57">
        <f>'S2 Maquette'!C282</f>
        <v>0</v>
      </c>
      <c r="C282" s="51">
        <f>'S2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55000000000000004">
      <c r="A283" s="57">
        <f>'S2 Maquette'!B283</f>
        <v>0</v>
      </c>
      <c r="B283" s="57">
        <f>'S2 Maquette'!C283</f>
        <v>0</v>
      </c>
      <c r="C283" s="51">
        <f>'S2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55000000000000004">
      <c r="A284" s="57">
        <f>'S2 Maquette'!B284</f>
        <v>0</v>
      </c>
      <c r="B284" s="57">
        <f>'S2 Maquette'!C284</f>
        <v>0</v>
      </c>
      <c r="C284" s="51">
        <f>'S2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55000000000000004">
      <c r="A285" s="57">
        <f>'S2 Maquette'!B285</f>
        <v>0</v>
      </c>
      <c r="B285" s="57">
        <f>'S2 Maquette'!C285</f>
        <v>0</v>
      </c>
      <c r="C285" s="51">
        <f>'S2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55000000000000004">
      <c r="A286" s="57">
        <f>'S2 Maquette'!B286</f>
        <v>0</v>
      </c>
      <c r="B286" s="57">
        <f>'S2 Maquette'!C286</f>
        <v>0</v>
      </c>
      <c r="C286" s="51">
        <f>'S2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55000000000000004">
      <c r="A287" s="57">
        <f>'S2 Maquette'!B287</f>
        <v>0</v>
      </c>
      <c r="B287" s="57">
        <f>'S2 Maquette'!C287</f>
        <v>0</v>
      </c>
      <c r="C287" s="51">
        <f>'S2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55000000000000004">
      <c r="A288" s="57">
        <f>'S2 Maquette'!B288</f>
        <v>0</v>
      </c>
      <c r="B288" s="57">
        <f>'S2 Maquette'!C288</f>
        <v>0</v>
      </c>
      <c r="C288" s="51">
        <f>'S2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55000000000000004">
      <c r="A289" s="57">
        <f>'S2 Maquette'!B289</f>
        <v>0</v>
      </c>
      <c r="B289" s="57">
        <f>'S2 Maquette'!C289</f>
        <v>0</v>
      </c>
      <c r="C289" s="51">
        <f>'S2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55000000000000004">
      <c r="A290" s="57">
        <f>'S2 Maquette'!B290</f>
        <v>0</v>
      </c>
      <c r="B290" s="57">
        <f>'S2 Maquette'!C290</f>
        <v>0</v>
      </c>
      <c r="C290" s="51">
        <f>'S2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55000000000000004">
      <c r="A291" s="57">
        <f>'S2 Maquette'!B291</f>
        <v>0</v>
      </c>
      <c r="B291" s="57">
        <f>'S2 Maquette'!C291</f>
        <v>0</v>
      </c>
      <c r="C291" s="51">
        <f>'S2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55000000000000004">
      <c r="A292" s="57">
        <f>'S2 Maquette'!B292</f>
        <v>0</v>
      </c>
      <c r="B292" s="57">
        <f>'S2 Maquette'!C292</f>
        <v>0</v>
      </c>
      <c r="C292" s="51">
        <f>'S2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55000000000000004">
      <c r="A293" s="57">
        <f>'S2 Maquette'!B293</f>
        <v>0</v>
      </c>
      <c r="B293" s="57">
        <f>'S2 Maquette'!C293</f>
        <v>0</v>
      </c>
      <c r="C293" s="51">
        <f>'S2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55000000000000004">
      <c r="A294" s="57">
        <f>'S2 Maquette'!B294</f>
        <v>0</v>
      </c>
      <c r="B294" s="57">
        <f>'S2 Maquette'!C294</f>
        <v>0</v>
      </c>
      <c r="C294" s="51">
        <f>'S2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55000000000000004">
      <c r="A295" s="57">
        <f>'S2 Maquette'!B295</f>
        <v>0</v>
      </c>
      <c r="B295" s="57">
        <f>'S2 Maquette'!C295</f>
        <v>0</v>
      </c>
      <c r="C295" s="51">
        <f>'S2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55000000000000004">
      <c r="A296" s="57">
        <f>'S2 Maquette'!B296</f>
        <v>0</v>
      </c>
      <c r="B296" s="57">
        <f>'S2 Maquette'!C296</f>
        <v>0</v>
      </c>
      <c r="C296" s="51">
        <f>'S2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55000000000000004">
      <c r="A297" s="57">
        <f>'S2 Maquette'!B297</f>
        <v>0</v>
      </c>
      <c r="B297" s="57">
        <f>'S2 Maquette'!C297</f>
        <v>0</v>
      </c>
      <c r="C297" s="51">
        <f>'S2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55000000000000004">
      <c r="A298" s="57">
        <f>'S2 Maquette'!B298</f>
        <v>0</v>
      </c>
      <c r="B298" s="57">
        <f>'S2 Maquette'!C298</f>
        <v>0</v>
      </c>
      <c r="C298" s="51">
        <f>'S2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h1BH9FQKPEMlMA2gVWHtY9M9ENBaRRPTqUvPwDSksGQdszDURb12KKf//fuSSiUb7/uYWjQVFRgL08/BUpo3Zg==" saltValue="EmoAlFVvasnx+BDiyjqo/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739" priority="7">
      <formula>$C1="Parcours Pédagogique"</formula>
    </cfRule>
    <cfRule type="expression" dxfId="738" priority="8">
      <formula>$C1="BLOC"</formula>
    </cfRule>
    <cfRule type="expression" dxfId="737" priority="9">
      <formula>$C1="OPTION"</formula>
    </cfRule>
  </conditionalFormatting>
  <conditionalFormatting sqref="A16:S298 T16">
    <cfRule type="expression" dxfId="736" priority="14">
      <formula>$C16="Modification MCC"</formula>
    </cfRule>
  </conditionalFormatting>
  <conditionalFormatting sqref="B1:S9 B10:M10 B12:N12 B13:M15 B299:S997 B11:L11 P12:S15 P10">
    <cfRule type="expression" dxfId="735" priority="10">
      <formula>$D1="Modification MCC"</formula>
    </cfRule>
  </conditionalFormatting>
  <conditionalFormatting sqref="B1:S9 B10:M10 P10 B11:L11 B12:N12 P12:S15 B13:M15 B299:S997">
    <cfRule type="expression" dxfId="734" priority="11">
      <formula>$D1="Modification"</formula>
    </cfRule>
    <cfRule type="expression" dxfId="733" priority="12">
      <formula>$D1="Création"</formula>
    </cfRule>
    <cfRule type="expression" dxfId="732" priority="13">
      <formula>$D1="Fermeture"</formula>
    </cfRule>
  </conditionalFormatting>
  <conditionalFormatting sqref="C1:S999">
    <cfRule type="expression" dxfId="731" priority="1">
      <formula>$B1="Option"</formula>
    </cfRule>
  </conditionalFormatting>
  <conditionalFormatting sqref="J1:J999">
    <cfRule type="expression" dxfId="730" priority="5">
      <formula>$I1="NON"</formula>
    </cfRule>
  </conditionalFormatting>
  <conditionalFormatting sqref="L16:L298">
    <cfRule type="expression" dxfId="729" priority="19">
      <formula>$K16="CCI (CC Intégral)"</formula>
    </cfRule>
  </conditionalFormatting>
  <conditionalFormatting sqref="M1:M999">
    <cfRule type="expression" dxfId="728" priority="6">
      <formula>$K1="CT (Contrôle terminal)"</formula>
    </cfRule>
  </conditionalFormatting>
  <conditionalFormatting sqref="M16 L16:L298">
    <cfRule type="expression" dxfId="727" priority="18">
      <formula>$K16="CT (Contrôle terminal)"</formula>
    </cfRule>
  </conditionalFormatting>
  <conditionalFormatting sqref="N1:O999">
    <cfRule type="expression" dxfId="726" priority="4">
      <formula>$K1="CCI (CC Intégral)"</formula>
    </cfRule>
  </conditionalFormatting>
  <conditionalFormatting sqref="Q1:R999">
    <cfRule type="expression" dxfId="725" priority="3">
      <formula>$P1="Autres"</formula>
    </cfRule>
  </conditionalFormatting>
  <conditionalFormatting sqref="S1:S999 T16">
    <cfRule type="expression" dxfId="724" priority="2">
      <formula>$P1="CT (Contrôle terminal)"</formula>
    </cfRule>
  </conditionalFormatting>
  <conditionalFormatting sqref="T16 A16:S298">
    <cfRule type="expression" dxfId="723" priority="15">
      <formula>$C16="Modification"</formula>
    </cfRule>
    <cfRule type="expression" dxfId="722" priority="16">
      <formula>$C16="Création"</formula>
    </cfRule>
    <cfRule type="expression" dxfId="721" priority="17">
      <formula>$C16="Fermeture"</formula>
    </cfRule>
  </conditionalFormatting>
  <dataValidations count="7">
    <dataValidation type="list" allowBlank="1" showInputMessage="1" showErrorMessage="1" sqref="Q17:Q298 N17:N298" xr:uid="{DDA550F7-87E9-41E7-8FD3-09508C3C4BD5}">
      <formula1>List_Controle</formula1>
    </dataValidation>
    <dataValidation type="list" allowBlank="1" showInputMessage="1" showErrorMessage="1" sqref="K17:K298" xr:uid="{7D37375B-26E8-4491-B8ED-1074D0B3D732}">
      <formula1>List_Controle2</formula1>
    </dataValidation>
    <dataValidation type="list" allowBlank="1" showInputMessage="1" showErrorMessage="1" sqref="C17:C298" xr:uid="{80B620D2-5B33-4DD6-8801-FB4B46E027DF}">
      <formula1>"Modification MCC"</formula1>
    </dataValidation>
    <dataValidation type="list" allowBlank="1" showInputMessage="1" showErrorMessage="1" sqref="D1:D6" xr:uid="{FB57BB37-E141-48F2-88C4-D76414E2E842}">
      <formula1>"Obligatoire, Facultatif, Complémentaire"</formula1>
    </dataValidation>
    <dataValidation type="list" allowBlank="1" showInputMessage="1" showErrorMessage="1" sqref="P17:P298" xr:uid="{5EE086AD-CA79-4F39-A8F9-EC178AA7CC44}">
      <formula1>"CT (Contrôle terminal), Autres"</formula1>
    </dataValidation>
    <dataValidation type="list" allowBlank="1" showInputMessage="1" showErrorMessage="1" sqref="E17:F298 H17:I298" xr:uid="{4FBB9506-59B5-4E3C-B028-AF186610C3A8}">
      <formula1>"OUI, NON"</formula1>
    </dataValidation>
    <dataValidation type="list" allowBlank="1" showInputMessage="1" showErrorMessage="1" sqref="G17:G298" xr:uid="{6F1DF705-D930-4086-B462-6F5E54D9C7EE}">
      <formula1>"OUI,NON"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298"/>
  <sheetViews>
    <sheetView zoomScale="55" zoomScaleNormal="55" workbookViewId="0">
      <pane ySplit="16" topLeftCell="A47" activePane="bottomLeft" state="frozen"/>
      <selection pane="bottomLeft" activeCell="E61" sqref="E61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7.6835937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5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187"/>
    </row>
    <row r="2" spans="1:15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187"/>
    </row>
    <row r="3" spans="1:15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187"/>
    </row>
    <row r="4" spans="1:15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5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5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5" ht="18" customHeight="1" x14ac:dyDescent="0.55000000000000004">
      <c r="A7" s="190" t="s">
        <v>163</v>
      </c>
      <c r="B7" s="203" t="str">
        <f>'Fiche Générale'!B2</f>
        <v>Portail_EG</v>
      </c>
      <c r="C7" s="190" t="s">
        <v>140</v>
      </c>
      <c r="D7" s="190"/>
      <c r="E7" s="197" t="str">
        <f>'Fiche Générale'!B3</f>
        <v>Économie et gestion</v>
      </c>
      <c r="F7" s="198"/>
      <c r="G7" s="190" t="s">
        <v>165</v>
      </c>
      <c r="H7" s="206" t="str">
        <f>'Fiche Générale'!B4</f>
        <v>IPECG18</v>
      </c>
      <c r="I7" s="206"/>
      <c r="J7" s="206"/>
    </row>
    <row r="8" spans="1:15" ht="18" customHeight="1" x14ac:dyDescent="0.55000000000000004">
      <c r="A8" s="190"/>
      <c r="B8" s="204"/>
      <c r="C8" s="190"/>
      <c r="D8" s="190"/>
      <c r="E8" s="199"/>
      <c r="F8" s="200"/>
      <c r="G8" s="190"/>
      <c r="H8" s="206"/>
      <c r="I8" s="206"/>
      <c r="J8" s="206"/>
    </row>
    <row r="9" spans="1:15" ht="18" customHeight="1" x14ac:dyDescent="0.55000000000000004">
      <c r="A9" s="190"/>
      <c r="B9" s="205"/>
      <c r="C9" s="190"/>
      <c r="D9" s="190"/>
      <c r="E9" s="201"/>
      <c r="F9" s="202"/>
      <c r="G9" s="190"/>
      <c r="H9" s="206"/>
      <c r="I9" s="206"/>
      <c r="J9" s="206"/>
    </row>
    <row r="11" spans="1:15" x14ac:dyDescent="0.55000000000000004">
      <c r="A11" s="182" t="s">
        <v>142</v>
      </c>
      <c r="B11" s="157" t="s">
        <v>195</v>
      </c>
      <c r="C11" s="182" t="s">
        <v>144</v>
      </c>
      <c r="D11" s="182"/>
      <c r="E11" s="182"/>
      <c r="F11" s="182"/>
      <c r="G11" s="182" t="s">
        <v>189</v>
      </c>
      <c r="H11" s="150">
        <f>Calcul!G7</f>
        <v>907.5</v>
      </c>
      <c r="I11" s="150"/>
    </row>
    <row r="12" spans="1:15" x14ac:dyDescent="0.55000000000000004">
      <c r="A12" s="182"/>
      <c r="B12" s="160"/>
      <c r="C12" s="182"/>
      <c r="D12" s="182"/>
      <c r="E12" s="182"/>
      <c r="F12" s="182"/>
      <c r="G12" s="182"/>
      <c r="H12" s="150"/>
      <c r="I12" s="150"/>
    </row>
    <row r="13" spans="1:15" x14ac:dyDescent="0.55000000000000004">
      <c r="A13" s="182" t="s">
        <v>146</v>
      </c>
      <c r="B13" s="157" t="s">
        <v>112</v>
      </c>
      <c r="C13" s="183" t="s">
        <v>147</v>
      </c>
      <c r="D13" s="184"/>
      <c r="E13" s="182"/>
      <c r="F13" s="182"/>
      <c r="G13" s="182" t="s">
        <v>196</v>
      </c>
      <c r="H13" s="150">
        <f>Calcul!G20</f>
        <v>0</v>
      </c>
      <c r="I13" s="150"/>
    </row>
    <row r="14" spans="1:15" x14ac:dyDescent="0.55000000000000004">
      <c r="A14" s="182"/>
      <c r="B14" s="160"/>
      <c r="C14" s="185"/>
      <c r="D14" s="186"/>
      <c r="E14" s="182"/>
      <c r="F14" s="182"/>
      <c r="G14" s="182"/>
      <c r="H14" s="150"/>
      <c r="I14" s="150"/>
    </row>
    <row r="15" spans="1:15" x14ac:dyDescent="0.55000000000000004">
      <c r="I15" s="20"/>
      <c r="J15" s="20"/>
      <c r="K15" s="20"/>
      <c r="L15" s="20"/>
      <c r="M15" s="20"/>
      <c r="N15" s="20"/>
    </row>
    <row r="16" spans="1:15" ht="49.2" customHeight="1" x14ac:dyDescent="0.55000000000000004">
      <c r="A16" s="3" t="s">
        <v>149</v>
      </c>
      <c r="B16" s="3" t="s">
        <v>150</v>
      </c>
      <c r="C16" s="3" t="s">
        <v>3</v>
      </c>
      <c r="D16" s="3" t="s">
        <v>151</v>
      </c>
      <c r="E16" s="3" t="s">
        <v>6</v>
      </c>
      <c r="F16" s="3" t="s">
        <v>5</v>
      </c>
      <c r="G16" s="3" t="s">
        <v>152</v>
      </c>
      <c r="H16" s="3" t="s">
        <v>50</v>
      </c>
      <c r="I16" s="3" t="s">
        <v>109</v>
      </c>
      <c r="J16" s="3" t="s">
        <v>116</v>
      </c>
      <c r="K16" s="3" t="s">
        <v>117</v>
      </c>
      <c r="L16" s="3" t="s">
        <v>153</v>
      </c>
      <c r="M16" s="3" t="s">
        <v>4</v>
      </c>
      <c r="N16" s="3" t="s">
        <v>154</v>
      </c>
      <c r="O16" s="4" t="s">
        <v>155</v>
      </c>
    </row>
    <row r="17" spans="1:15" ht="43.2" customHeight="1" x14ac:dyDescent="0.55000000000000004">
      <c r="A17" s="13">
        <v>0</v>
      </c>
      <c r="B17" s="6" t="s">
        <v>197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55000000000000004">
      <c r="A18" s="13" t="s">
        <v>157</v>
      </c>
      <c r="B18" s="6" t="s">
        <v>198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55000000000000004">
      <c r="A19" s="13" t="s">
        <v>159</v>
      </c>
      <c r="B19" s="6" t="s">
        <v>199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55000000000000004">
      <c r="A20" s="13" t="s">
        <v>161</v>
      </c>
      <c r="B20" s="5" t="s">
        <v>200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55000000000000004">
      <c r="A21" s="29"/>
      <c r="B21" s="90"/>
      <c r="C21" s="25"/>
      <c r="D21" s="25"/>
      <c r="E21" s="7"/>
      <c r="F21" s="7"/>
      <c r="G21" s="7"/>
      <c r="H21" s="25"/>
      <c r="I21" s="25"/>
      <c r="J21" s="25"/>
      <c r="K21" s="25"/>
      <c r="L21" s="25"/>
      <c r="M21" s="25"/>
      <c r="N21" s="7"/>
      <c r="O21" s="8"/>
    </row>
    <row r="22" spans="1:15" ht="43.2" customHeight="1" x14ac:dyDescent="0.55000000000000004">
      <c r="A22" s="91"/>
      <c r="B22" s="92" t="s">
        <v>265</v>
      </c>
      <c r="C22" s="93" t="s">
        <v>10</v>
      </c>
      <c r="D22" s="93">
        <v>6</v>
      </c>
      <c r="E22" s="94"/>
      <c r="F22" s="94"/>
      <c r="G22" s="94"/>
      <c r="H22" s="93"/>
      <c r="I22" s="93"/>
      <c r="J22" s="93"/>
      <c r="K22" s="93"/>
      <c r="L22" s="93"/>
      <c r="M22" s="93"/>
      <c r="N22" s="94"/>
      <c r="O22" s="94"/>
    </row>
    <row r="23" spans="1:15" ht="43.2" customHeight="1" x14ac:dyDescent="0.55000000000000004">
      <c r="A23" s="91"/>
      <c r="B23" s="95" t="s">
        <v>266</v>
      </c>
      <c r="C23" s="93" t="s">
        <v>17</v>
      </c>
      <c r="D23" s="93"/>
      <c r="E23" s="94"/>
      <c r="F23" s="7" t="s">
        <v>19</v>
      </c>
      <c r="G23" s="7"/>
      <c r="H23" s="25" t="s">
        <v>56</v>
      </c>
      <c r="I23" s="17">
        <v>24</v>
      </c>
      <c r="J23" s="25"/>
      <c r="K23" s="25"/>
      <c r="L23" s="25"/>
      <c r="M23" s="25" t="s">
        <v>18</v>
      </c>
      <c r="N23" s="7" t="s">
        <v>257</v>
      </c>
      <c r="O23" s="7"/>
    </row>
    <row r="24" spans="1:15" ht="43.2" customHeight="1" x14ac:dyDescent="0.55000000000000004">
      <c r="A24" s="91"/>
      <c r="B24" s="95" t="s">
        <v>267</v>
      </c>
      <c r="C24" s="93" t="s">
        <v>17</v>
      </c>
      <c r="D24" s="93"/>
      <c r="E24" s="94"/>
      <c r="F24" s="7" t="s">
        <v>19</v>
      </c>
      <c r="G24" s="7"/>
      <c r="H24" s="25" t="s">
        <v>56</v>
      </c>
      <c r="I24" s="17">
        <v>24</v>
      </c>
      <c r="J24" s="25"/>
      <c r="K24" s="25"/>
      <c r="L24" s="25"/>
      <c r="M24" s="25" t="s">
        <v>18</v>
      </c>
      <c r="N24" s="7" t="s">
        <v>257</v>
      </c>
      <c r="O24" s="7"/>
    </row>
    <row r="25" spans="1:15" ht="43.2" customHeight="1" x14ac:dyDescent="0.55000000000000004">
      <c r="A25" s="96"/>
      <c r="B25" s="97" t="s">
        <v>268</v>
      </c>
      <c r="C25" s="98" t="s">
        <v>17</v>
      </c>
      <c r="D25" s="98"/>
      <c r="E25" s="99"/>
      <c r="F25" s="7" t="s">
        <v>19</v>
      </c>
      <c r="G25" s="7"/>
      <c r="H25" s="25" t="s">
        <v>56</v>
      </c>
      <c r="I25" s="17">
        <v>24</v>
      </c>
      <c r="J25" s="100">
        <v>0</v>
      </c>
      <c r="K25" s="25"/>
      <c r="L25" s="25"/>
      <c r="M25" s="25" t="s">
        <v>18</v>
      </c>
      <c r="N25" s="7" t="s">
        <v>257</v>
      </c>
      <c r="O25" s="7"/>
    </row>
    <row r="26" spans="1:15" ht="43.2" customHeight="1" x14ac:dyDescent="0.55000000000000004">
      <c r="A26" s="91"/>
      <c r="B26" s="132" t="s">
        <v>269</v>
      </c>
      <c r="C26" s="93" t="s">
        <v>10</v>
      </c>
      <c r="D26" s="93">
        <v>6</v>
      </c>
      <c r="E26" s="94"/>
      <c r="F26" s="94"/>
      <c r="G26" s="94"/>
      <c r="H26" s="93"/>
      <c r="I26" s="93"/>
      <c r="J26" s="93"/>
      <c r="K26" s="93"/>
      <c r="L26" s="93"/>
      <c r="M26" s="93"/>
      <c r="N26" s="94"/>
      <c r="O26" s="94"/>
    </row>
    <row r="27" spans="1:15" ht="43.2" customHeight="1" x14ac:dyDescent="0.55000000000000004">
      <c r="A27" s="29"/>
      <c r="B27" s="33" t="s">
        <v>270</v>
      </c>
      <c r="C27" s="25" t="s">
        <v>17</v>
      </c>
      <c r="D27" s="25"/>
      <c r="E27" s="7"/>
      <c r="F27" s="7" t="s">
        <v>19</v>
      </c>
      <c r="G27" s="7"/>
      <c r="H27" s="25" t="s">
        <v>55</v>
      </c>
      <c r="I27" s="17">
        <v>24</v>
      </c>
      <c r="J27" s="25">
        <v>10.5</v>
      </c>
      <c r="K27" s="25"/>
      <c r="L27" s="25"/>
      <c r="M27" s="25" t="s">
        <v>18</v>
      </c>
      <c r="N27" s="7" t="s">
        <v>257</v>
      </c>
      <c r="O27" s="7"/>
    </row>
    <row r="28" spans="1:15" ht="43.2" customHeight="1" x14ac:dyDescent="0.55000000000000004">
      <c r="A28" s="29"/>
      <c r="B28" s="33" t="s">
        <v>271</v>
      </c>
      <c r="C28" s="25" t="s">
        <v>17</v>
      </c>
      <c r="D28" s="25"/>
      <c r="E28" s="7"/>
      <c r="F28" s="7" t="s">
        <v>19</v>
      </c>
      <c r="G28" s="7"/>
      <c r="H28" s="25" t="s">
        <v>55</v>
      </c>
      <c r="I28" s="17">
        <v>24</v>
      </c>
      <c r="J28" s="25">
        <v>10.5</v>
      </c>
      <c r="K28" s="25"/>
      <c r="L28" s="25"/>
      <c r="M28" s="25" t="s">
        <v>18</v>
      </c>
      <c r="N28" s="7" t="s">
        <v>257</v>
      </c>
      <c r="O28" s="7"/>
    </row>
    <row r="29" spans="1:15" ht="43.2" customHeight="1" x14ac:dyDescent="0.55000000000000004">
      <c r="A29" s="29"/>
      <c r="B29" s="33" t="s">
        <v>272</v>
      </c>
      <c r="C29" s="25" t="s">
        <v>17</v>
      </c>
      <c r="D29" s="25"/>
      <c r="E29" s="7"/>
      <c r="F29" s="7" t="s">
        <v>19</v>
      </c>
      <c r="G29" s="7"/>
      <c r="H29" s="25" t="s">
        <v>75</v>
      </c>
      <c r="I29" s="17">
        <v>24</v>
      </c>
      <c r="J29" s="25">
        <v>10.5</v>
      </c>
      <c r="K29" s="25"/>
      <c r="L29" s="25"/>
      <c r="M29" s="25" t="s">
        <v>18</v>
      </c>
      <c r="N29" s="7" t="s">
        <v>257</v>
      </c>
      <c r="O29" s="7"/>
    </row>
    <row r="30" spans="1:15" ht="43.2" customHeight="1" x14ac:dyDescent="0.55000000000000004">
      <c r="A30" s="91"/>
      <c r="B30" s="92" t="s">
        <v>363</v>
      </c>
      <c r="C30" s="93" t="s">
        <v>10</v>
      </c>
      <c r="D30" s="93">
        <v>6</v>
      </c>
      <c r="E30" s="94"/>
      <c r="F30" s="94"/>
      <c r="G30" s="94"/>
      <c r="H30" s="93"/>
      <c r="I30" s="93"/>
      <c r="J30" s="93"/>
      <c r="K30" s="93"/>
      <c r="L30" s="93"/>
      <c r="M30" s="93"/>
      <c r="N30" s="94"/>
      <c r="O30" s="94"/>
    </row>
    <row r="31" spans="1:15" ht="43.2" customHeight="1" x14ac:dyDescent="0.55000000000000004">
      <c r="A31" s="129"/>
      <c r="B31" s="90" t="s">
        <v>273</v>
      </c>
      <c r="C31" s="25" t="s">
        <v>23</v>
      </c>
      <c r="D31" s="130"/>
      <c r="E31" s="131"/>
      <c r="F31" s="7"/>
      <c r="G31" s="131"/>
      <c r="H31" s="130"/>
      <c r="I31" s="130"/>
      <c r="J31" s="130"/>
      <c r="K31" s="130"/>
      <c r="L31" s="130"/>
      <c r="M31" s="130"/>
      <c r="N31" s="131"/>
      <c r="O31" s="131"/>
    </row>
    <row r="32" spans="1:15" ht="43.2" customHeight="1" x14ac:dyDescent="0.55000000000000004">
      <c r="A32" s="29"/>
      <c r="B32" s="33" t="s">
        <v>274</v>
      </c>
      <c r="C32" s="25" t="s">
        <v>17</v>
      </c>
      <c r="D32" s="25"/>
      <c r="E32" s="7"/>
      <c r="F32" s="7"/>
      <c r="G32" s="7"/>
      <c r="H32" s="25" t="s">
        <v>75</v>
      </c>
      <c r="I32" s="25">
        <v>20</v>
      </c>
      <c r="J32" s="25"/>
      <c r="K32" s="25"/>
      <c r="L32" s="25"/>
      <c r="M32" s="25" t="s">
        <v>18</v>
      </c>
      <c r="N32" s="7" t="s">
        <v>257</v>
      </c>
      <c r="O32" s="7"/>
    </row>
    <row r="33" spans="1:15" ht="43.2" customHeight="1" x14ac:dyDescent="0.55000000000000004">
      <c r="A33" s="29"/>
      <c r="B33" s="33" t="s">
        <v>275</v>
      </c>
      <c r="C33" s="25" t="s">
        <v>17</v>
      </c>
      <c r="D33" s="25"/>
      <c r="E33" s="7"/>
      <c r="F33" s="7"/>
      <c r="G33" s="7"/>
      <c r="H33" s="25" t="s">
        <v>55</v>
      </c>
      <c r="I33" s="25">
        <v>20</v>
      </c>
      <c r="J33" s="25"/>
      <c r="K33" s="25"/>
      <c r="L33" s="25"/>
      <c r="M33" s="25" t="s">
        <v>18</v>
      </c>
      <c r="N33" s="7" t="s">
        <v>257</v>
      </c>
      <c r="O33" s="7"/>
    </row>
    <row r="34" spans="1:15" ht="43.2" customHeight="1" x14ac:dyDescent="0.55000000000000004">
      <c r="A34" s="29"/>
      <c r="B34" s="33" t="s">
        <v>276</v>
      </c>
      <c r="C34" s="25" t="s">
        <v>17</v>
      </c>
      <c r="D34" s="25"/>
      <c r="E34" s="7"/>
      <c r="F34" s="7"/>
      <c r="G34" s="7"/>
      <c r="H34" s="25" t="s">
        <v>55</v>
      </c>
      <c r="I34" s="25">
        <v>20</v>
      </c>
      <c r="J34" s="25"/>
      <c r="K34" s="25"/>
      <c r="L34" s="25"/>
      <c r="M34" s="25" t="s">
        <v>18</v>
      </c>
      <c r="N34" s="7" t="s">
        <v>257</v>
      </c>
      <c r="O34" s="7"/>
    </row>
    <row r="35" spans="1:15" ht="43.2" customHeight="1" x14ac:dyDescent="0.55000000000000004">
      <c r="A35" s="29"/>
      <c r="B35" s="86" t="s">
        <v>277</v>
      </c>
      <c r="C35" s="25" t="s">
        <v>17</v>
      </c>
      <c r="D35" s="25"/>
      <c r="E35" s="7"/>
      <c r="F35" s="7" t="s">
        <v>19</v>
      </c>
      <c r="G35" s="7"/>
      <c r="H35" s="25" t="s">
        <v>55</v>
      </c>
      <c r="I35" s="25">
        <v>20</v>
      </c>
      <c r="J35" s="25"/>
      <c r="K35" s="25"/>
      <c r="L35" s="25"/>
      <c r="M35" s="25" t="s">
        <v>18</v>
      </c>
      <c r="N35" s="7" t="s">
        <v>257</v>
      </c>
      <c r="O35" s="7"/>
    </row>
    <row r="36" spans="1:15" ht="43.2" customHeight="1" x14ac:dyDescent="0.55000000000000004">
      <c r="A36" s="29"/>
      <c r="B36" s="33" t="s">
        <v>278</v>
      </c>
      <c r="C36" s="25" t="s">
        <v>17</v>
      </c>
      <c r="D36" s="25"/>
      <c r="E36" s="7"/>
      <c r="F36" s="7"/>
      <c r="G36" s="7"/>
      <c r="H36" s="25" t="s">
        <v>55</v>
      </c>
      <c r="I36" s="25">
        <v>20</v>
      </c>
      <c r="J36" s="25"/>
      <c r="K36" s="25"/>
      <c r="L36" s="25"/>
      <c r="M36" s="25" t="s">
        <v>18</v>
      </c>
      <c r="N36" s="7" t="s">
        <v>257</v>
      </c>
      <c r="O36" s="7"/>
    </row>
    <row r="37" spans="1:15" ht="43.2" customHeight="1" x14ac:dyDescent="0.55000000000000004">
      <c r="A37" s="29"/>
      <c r="B37" s="33" t="s">
        <v>279</v>
      </c>
      <c r="C37" s="25" t="s">
        <v>17</v>
      </c>
      <c r="D37" s="25"/>
      <c r="E37" s="7"/>
      <c r="F37" s="7"/>
      <c r="G37" s="7"/>
      <c r="H37" s="25" t="s">
        <v>51</v>
      </c>
      <c r="I37" s="25">
        <v>20</v>
      </c>
      <c r="J37" s="25"/>
      <c r="K37" s="25"/>
      <c r="L37" s="25"/>
      <c r="M37" s="25" t="s">
        <v>18</v>
      </c>
      <c r="N37" s="7" t="s">
        <v>257</v>
      </c>
      <c r="O37" s="7"/>
    </row>
    <row r="38" spans="1:15" ht="43.2" customHeight="1" x14ac:dyDescent="0.55000000000000004">
      <c r="A38" s="29"/>
      <c r="B38" s="33" t="s">
        <v>280</v>
      </c>
      <c r="C38" s="25" t="s">
        <v>17</v>
      </c>
      <c r="D38" s="25"/>
      <c r="E38" s="7"/>
      <c r="F38" s="7"/>
      <c r="G38" s="7"/>
      <c r="H38" s="25" t="s">
        <v>56</v>
      </c>
      <c r="I38" s="25">
        <v>20</v>
      </c>
      <c r="J38" s="25"/>
      <c r="K38" s="25"/>
      <c r="L38" s="25" t="s">
        <v>281</v>
      </c>
      <c r="M38" s="25" t="s">
        <v>18</v>
      </c>
      <c r="N38" s="7" t="s">
        <v>257</v>
      </c>
      <c r="O38" s="7"/>
    </row>
    <row r="39" spans="1:15" ht="43.2" customHeight="1" x14ac:dyDescent="0.55000000000000004">
      <c r="A39" s="29"/>
      <c r="B39" s="33" t="s">
        <v>282</v>
      </c>
      <c r="C39" s="25" t="s">
        <v>17</v>
      </c>
      <c r="D39" s="25"/>
      <c r="E39" s="7"/>
      <c r="F39" s="7"/>
      <c r="G39" s="7"/>
      <c r="H39" s="25" t="s">
        <v>55</v>
      </c>
      <c r="I39" s="25">
        <v>20</v>
      </c>
      <c r="J39" s="25"/>
      <c r="K39" s="25"/>
      <c r="L39" s="25" t="s">
        <v>281</v>
      </c>
      <c r="M39" s="25" t="s">
        <v>18</v>
      </c>
      <c r="N39" s="7" t="s">
        <v>257</v>
      </c>
      <c r="O39" s="7"/>
    </row>
    <row r="40" spans="1:15" ht="43.2" customHeight="1" x14ac:dyDescent="0.7">
      <c r="A40" s="30"/>
      <c r="B40" s="33" t="s">
        <v>301</v>
      </c>
      <c r="C40" s="25" t="s">
        <v>17</v>
      </c>
      <c r="D40" s="25"/>
      <c r="E40" s="7"/>
      <c r="F40" s="7"/>
      <c r="G40" s="7"/>
      <c r="H40" s="25" t="s">
        <v>52</v>
      </c>
      <c r="I40" s="25">
        <v>20</v>
      </c>
      <c r="J40" s="25"/>
      <c r="K40" s="25"/>
      <c r="L40" s="25"/>
      <c r="M40" s="25" t="s">
        <v>18</v>
      </c>
      <c r="N40" s="7" t="s">
        <v>257</v>
      </c>
      <c r="O40" s="7"/>
    </row>
    <row r="41" spans="1:15" ht="43.2" customHeight="1" x14ac:dyDescent="0.7">
      <c r="A41" s="30"/>
      <c r="B41" s="86" t="s">
        <v>302</v>
      </c>
      <c r="C41" s="25" t="s">
        <v>17</v>
      </c>
      <c r="D41" s="25"/>
      <c r="E41" s="7"/>
      <c r="F41" s="7" t="s">
        <v>19</v>
      </c>
      <c r="G41" s="7"/>
      <c r="H41" s="25" t="s">
        <v>51</v>
      </c>
      <c r="I41" s="25">
        <v>20</v>
      </c>
      <c r="J41" s="25"/>
      <c r="K41" s="25"/>
      <c r="L41" s="25"/>
      <c r="M41" s="25" t="s">
        <v>18</v>
      </c>
      <c r="N41" s="7" t="s">
        <v>257</v>
      </c>
      <c r="O41" s="7"/>
    </row>
    <row r="42" spans="1:15" ht="43.2" customHeight="1" x14ac:dyDescent="0.7">
      <c r="A42" s="30"/>
      <c r="B42" s="33" t="s">
        <v>364</v>
      </c>
      <c r="C42" s="25" t="s">
        <v>17</v>
      </c>
      <c r="D42" s="25"/>
      <c r="E42" s="7"/>
      <c r="F42" s="7"/>
      <c r="G42" s="7"/>
      <c r="H42" s="25" t="s">
        <v>55</v>
      </c>
      <c r="I42" s="25">
        <v>20</v>
      </c>
      <c r="J42" s="25"/>
      <c r="K42" s="25"/>
      <c r="L42" s="25"/>
      <c r="M42" s="25" t="s">
        <v>18</v>
      </c>
      <c r="N42" s="7" t="s">
        <v>257</v>
      </c>
      <c r="O42" s="7"/>
    </row>
    <row r="43" spans="1:15" ht="43.2" customHeight="1" x14ac:dyDescent="0.55000000000000004">
      <c r="A43" s="91"/>
      <c r="B43" s="92" t="s">
        <v>365</v>
      </c>
      <c r="C43" s="93" t="s">
        <v>10</v>
      </c>
      <c r="D43" s="93">
        <v>6</v>
      </c>
      <c r="E43" s="94"/>
      <c r="F43" s="94"/>
      <c r="G43" s="94"/>
      <c r="H43" s="93"/>
      <c r="I43" s="93"/>
      <c r="J43" s="93"/>
      <c r="K43" s="93"/>
      <c r="L43" s="93"/>
      <c r="M43" s="93"/>
      <c r="N43" s="94"/>
      <c r="O43" s="94"/>
    </row>
    <row r="44" spans="1:15" ht="43.2" customHeight="1" x14ac:dyDescent="0.55000000000000004">
      <c r="A44" s="129"/>
      <c r="B44" s="90" t="s">
        <v>273</v>
      </c>
      <c r="C44" s="25" t="s">
        <v>23</v>
      </c>
      <c r="D44" s="130"/>
      <c r="E44" s="131"/>
      <c r="F44" s="7"/>
      <c r="G44" s="131"/>
      <c r="H44" s="130"/>
      <c r="I44" s="130"/>
      <c r="J44" s="130"/>
      <c r="K44" s="130"/>
      <c r="L44" s="130"/>
      <c r="M44" s="130"/>
      <c r="N44" s="131"/>
      <c r="O44" s="131"/>
    </row>
    <row r="45" spans="1:15" ht="43.2" customHeight="1" x14ac:dyDescent="0.55000000000000004">
      <c r="A45" s="29"/>
      <c r="B45" s="33" t="s">
        <v>274</v>
      </c>
      <c r="C45" s="25" t="s">
        <v>17</v>
      </c>
      <c r="D45" s="25"/>
      <c r="E45" s="7"/>
      <c r="F45" s="7"/>
      <c r="G45" s="7"/>
      <c r="H45" s="25" t="s">
        <v>75</v>
      </c>
      <c r="I45" s="25">
        <v>20</v>
      </c>
      <c r="J45" s="25"/>
      <c r="K45" s="25"/>
      <c r="L45" s="25"/>
      <c r="M45" s="25" t="s">
        <v>18</v>
      </c>
      <c r="N45" s="7" t="s">
        <v>257</v>
      </c>
      <c r="O45" s="7"/>
    </row>
    <row r="46" spans="1:15" ht="43.2" customHeight="1" x14ac:dyDescent="0.55000000000000004">
      <c r="A46" s="29"/>
      <c r="B46" s="33" t="s">
        <v>275</v>
      </c>
      <c r="C46" s="25" t="s">
        <v>17</v>
      </c>
      <c r="D46" s="25"/>
      <c r="E46" s="7"/>
      <c r="F46" s="7"/>
      <c r="G46" s="7"/>
      <c r="H46" s="25" t="s">
        <v>55</v>
      </c>
      <c r="I46" s="25">
        <v>20</v>
      </c>
      <c r="J46" s="25"/>
      <c r="K46" s="25"/>
      <c r="L46" s="25"/>
      <c r="M46" s="25" t="s">
        <v>18</v>
      </c>
      <c r="N46" s="7" t="s">
        <v>257</v>
      </c>
      <c r="O46" s="7"/>
    </row>
    <row r="47" spans="1:15" ht="43.2" customHeight="1" x14ac:dyDescent="0.55000000000000004">
      <c r="A47" s="29"/>
      <c r="B47" s="33" t="s">
        <v>276</v>
      </c>
      <c r="C47" s="25" t="s">
        <v>17</v>
      </c>
      <c r="D47" s="25"/>
      <c r="E47" s="7"/>
      <c r="F47" s="7"/>
      <c r="G47" s="7"/>
      <c r="H47" s="25" t="s">
        <v>55</v>
      </c>
      <c r="I47" s="25">
        <v>20</v>
      </c>
      <c r="J47" s="25"/>
      <c r="K47" s="25"/>
      <c r="L47" s="25"/>
      <c r="M47" s="25" t="s">
        <v>18</v>
      </c>
      <c r="N47" s="7" t="s">
        <v>257</v>
      </c>
      <c r="O47" s="7"/>
    </row>
    <row r="48" spans="1:15" ht="43.2" customHeight="1" x14ac:dyDescent="0.55000000000000004">
      <c r="A48" s="29"/>
      <c r="B48" s="86" t="s">
        <v>277</v>
      </c>
      <c r="C48" s="25" t="s">
        <v>17</v>
      </c>
      <c r="D48" s="25"/>
      <c r="E48" s="7"/>
      <c r="F48" s="7" t="s">
        <v>19</v>
      </c>
      <c r="G48" s="7"/>
      <c r="H48" s="25" t="s">
        <v>55</v>
      </c>
      <c r="I48" s="25">
        <v>20</v>
      </c>
      <c r="J48" s="25"/>
      <c r="K48" s="25"/>
      <c r="L48" s="25"/>
      <c r="M48" s="25" t="s">
        <v>18</v>
      </c>
      <c r="N48" s="7" t="s">
        <v>257</v>
      </c>
      <c r="O48" s="7"/>
    </row>
    <row r="49" spans="1:15" ht="43.2" customHeight="1" x14ac:dyDescent="0.55000000000000004">
      <c r="A49" s="29"/>
      <c r="B49" s="33" t="s">
        <v>278</v>
      </c>
      <c r="C49" s="25" t="s">
        <v>17</v>
      </c>
      <c r="D49" s="25"/>
      <c r="E49" s="7"/>
      <c r="F49" s="7"/>
      <c r="G49" s="7"/>
      <c r="H49" s="25" t="s">
        <v>55</v>
      </c>
      <c r="I49" s="25">
        <v>20</v>
      </c>
      <c r="J49" s="25"/>
      <c r="K49" s="25"/>
      <c r="L49" s="25"/>
      <c r="M49" s="25" t="s">
        <v>18</v>
      </c>
      <c r="N49" s="7" t="s">
        <v>257</v>
      </c>
      <c r="O49" s="7"/>
    </row>
    <row r="50" spans="1:15" ht="43.2" customHeight="1" x14ac:dyDescent="0.55000000000000004">
      <c r="A50" s="29"/>
      <c r="B50" s="33" t="s">
        <v>279</v>
      </c>
      <c r="C50" s="25" t="s">
        <v>17</v>
      </c>
      <c r="D50" s="25"/>
      <c r="E50" s="7"/>
      <c r="F50" s="7"/>
      <c r="G50" s="7"/>
      <c r="H50" s="25" t="s">
        <v>51</v>
      </c>
      <c r="I50" s="25">
        <v>20</v>
      </c>
      <c r="J50" s="25"/>
      <c r="K50" s="25"/>
      <c r="L50" s="25"/>
      <c r="M50" s="25" t="s">
        <v>18</v>
      </c>
      <c r="N50" s="7" t="s">
        <v>257</v>
      </c>
      <c r="O50" s="7"/>
    </row>
    <row r="51" spans="1:15" ht="43.2" customHeight="1" x14ac:dyDescent="0.55000000000000004">
      <c r="A51" s="29"/>
      <c r="B51" s="33" t="s">
        <v>280</v>
      </c>
      <c r="C51" s="25" t="s">
        <v>17</v>
      </c>
      <c r="D51" s="25"/>
      <c r="E51" s="7"/>
      <c r="F51" s="7"/>
      <c r="G51" s="7"/>
      <c r="H51" s="25" t="s">
        <v>56</v>
      </c>
      <c r="I51" s="25">
        <v>20</v>
      </c>
      <c r="J51" s="25"/>
      <c r="K51" s="25"/>
      <c r="L51" s="25" t="s">
        <v>281</v>
      </c>
      <c r="M51" s="25" t="s">
        <v>18</v>
      </c>
      <c r="N51" s="7" t="s">
        <v>257</v>
      </c>
      <c r="O51" s="7"/>
    </row>
    <row r="52" spans="1:15" ht="43.2" customHeight="1" x14ac:dyDescent="0.55000000000000004">
      <c r="A52" s="29"/>
      <c r="B52" s="33" t="s">
        <v>282</v>
      </c>
      <c r="C52" s="25" t="s">
        <v>17</v>
      </c>
      <c r="D52" s="25"/>
      <c r="E52" s="7"/>
      <c r="F52" s="7"/>
      <c r="G52" s="7"/>
      <c r="H52" s="25" t="s">
        <v>55</v>
      </c>
      <c r="I52" s="25">
        <v>20</v>
      </c>
      <c r="J52" s="25"/>
      <c r="K52" s="25"/>
      <c r="L52" s="25" t="s">
        <v>281</v>
      </c>
      <c r="M52" s="25" t="s">
        <v>18</v>
      </c>
      <c r="N52" s="7" t="s">
        <v>257</v>
      </c>
      <c r="O52" s="7"/>
    </row>
    <row r="53" spans="1:15" ht="43.2" customHeight="1" x14ac:dyDescent="0.7">
      <c r="A53" s="30"/>
      <c r="B53" s="33" t="s">
        <v>301</v>
      </c>
      <c r="C53" s="25" t="s">
        <v>17</v>
      </c>
      <c r="D53" s="25"/>
      <c r="E53" s="7"/>
      <c r="F53" s="7"/>
      <c r="G53" s="7"/>
      <c r="H53" s="25" t="s">
        <v>52</v>
      </c>
      <c r="I53" s="25">
        <v>20</v>
      </c>
      <c r="J53" s="25"/>
      <c r="K53" s="25"/>
      <c r="L53" s="25"/>
      <c r="M53" s="25" t="s">
        <v>18</v>
      </c>
      <c r="N53" s="7" t="s">
        <v>257</v>
      </c>
      <c r="O53" s="7"/>
    </row>
    <row r="54" spans="1:15" ht="43.2" customHeight="1" x14ac:dyDescent="0.7">
      <c r="A54" s="30"/>
      <c r="B54" s="86" t="s">
        <v>302</v>
      </c>
      <c r="C54" s="25" t="s">
        <v>17</v>
      </c>
      <c r="D54" s="25"/>
      <c r="E54" s="7"/>
      <c r="F54" s="7" t="s">
        <v>19</v>
      </c>
      <c r="G54" s="7"/>
      <c r="H54" s="25" t="s">
        <v>51</v>
      </c>
      <c r="I54" s="25">
        <v>20</v>
      </c>
      <c r="J54" s="25"/>
      <c r="K54" s="25"/>
      <c r="L54" s="25"/>
      <c r="M54" s="25" t="s">
        <v>18</v>
      </c>
      <c r="N54" s="7" t="s">
        <v>257</v>
      </c>
      <c r="O54" s="7"/>
    </row>
    <row r="55" spans="1:15" ht="43.2" customHeight="1" x14ac:dyDescent="0.7">
      <c r="A55" s="30"/>
      <c r="B55" s="33" t="s">
        <v>364</v>
      </c>
      <c r="C55" s="25" t="s">
        <v>17</v>
      </c>
      <c r="D55" s="25"/>
      <c r="E55" s="7"/>
      <c r="F55" s="7"/>
      <c r="G55" s="7"/>
      <c r="H55" s="25" t="s">
        <v>55</v>
      </c>
      <c r="I55" s="25">
        <v>20</v>
      </c>
      <c r="J55" s="25"/>
      <c r="K55" s="25"/>
      <c r="L55" s="25"/>
      <c r="M55" s="25" t="s">
        <v>18</v>
      </c>
      <c r="N55" s="7" t="s">
        <v>257</v>
      </c>
      <c r="O55" s="7"/>
    </row>
    <row r="56" spans="1:15" ht="43.2" customHeight="1" x14ac:dyDescent="0.7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90" t="s">
        <v>251</v>
      </c>
      <c r="C57" s="89" t="s">
        <v>10</v>
      </c>
      <c r="D57" s="89">
        <v>6</v>
      </c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90" t="s">
        <v>252</v>
      </c>
      <c r="C58" s="89" t="s">
        <v>10</v>
      </c>
      <c r="D58" s="89">
        <v>6</v>
      </c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90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PI5k8ycBsVkyvmribQGiscoSI/2XC/vXLUDAsHbappNT0dzKO71KsYKblbcHZqsp2/aQb6m8coFx0DHs1xIkzg==" saltValue="0sDgqNboPT0LTPK1/tDfkw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38 A43:A52">
    <cfRule type="expression" dxfId="720" priority="182">
      <formula>$C1="Option"</formula>
    </cfRule>
  </conditionalFormatting>
  <conditionalFormatting sqref="A38:A39 B39">
    <cfRule type="expression" dxfId="719" priority="176">
      <formula>#REF!="Création"</formula>
    </cfRule>
    <cfRule type="expression" dxfId="718" priority="175">
      <formula>#REF!="Modification"</formula>
    </cfRule>
    <cfRule type="expression" dxfId="717" priority="177">
      <formula>#REF!="Fermeture"</formula>
    </cfRule>
  </conditionalFormatting>
  <conditionalFormatting sqref="A38:A39">
    <cfRule type="expression" dxfId="716" priority="178">
      <formula>#REF!="Option"</formula>
    </cfRule>
  </conditionalFormatting>
  <conditionalFormatting sqref="A40:A42">
    <cfRule type="expression" dxfId="715" priority="161">
      <formula>$C40="Option"</formula>
    </cfRule>
    <cfRule type="expression" dxfId="714" priority="163">
      <formula>$F40="Modification"</formula>
    </cfRule>
    <cfRule type="expression" dxfId="713" priority="164">
      <formula>$F40="Création"</formula>
    </cfRule>
    <cfRule type="expression" dxfId="712" priority="162">
      <formula>$F40="Fermeture"</formula>
    </cfRule>
  </conditionalFormatting>
  <conditionalFormatting sqref="A43">
    <cfRule type="expression" dxfId="711" priority="171">
      <formula>#REF!="Option"</formula>
    </cfRule>
  </conditionalFormatting>
  <conditionalFormatting sqref="A48:A50 B49:B50">
    <cfRule type="expression" dxfId="710" priority="174">
      <formula>#REF!="Fermeture"</formula>
    </cfRule>
  </conditionalFormatting>
  <conditionalFormatting sqref="A48:A52 B52">
    <cfRule type="expression" dxfId="709" priority="165">
      <formula>#REF!="Modification"</formula>
    </cfRule>
  </conditionalFormatting>
  <conditionalFormatting sqref="A48:A52">
    <cfRule type="expression" dxfId="708" priority="196">
      <formula>#REF!="Option"</formula>
    </cfRule>
  </conditionalFormatting>
  <conditionalFormatting sqref="A50:A52 B51:B52">
    <cfRule type="expression" dxfId="707" priority="193">
      <formula>#REF!="Création"</formula>
    </cfRule>
    <cfRule type="expression" dxfId="706" priority="192">
      <formula>#REF!="Modification"</formula>
    </cfRule>
    <cfRule type="expression" dxfId="705" priority="195">
      <formula>#REF!="Fermeture"</formula>
    </cfRule>
  </conditionalFormatting>
  <conditionalFormatting sqref="A51:A52 B52">
    <cfRule type="expression" dxfId="704" priority="167">
      <formula>#REF!="Fermeture"</formula>
    </cfRule>
    <cfRule type="expression" dxfId="703" priority="166">
      <formula>#REF!="Création"</formula>
    </cfRule>
  </conditionalFormatting>
  <conditionalFormatting sqref="A53:A55">
    <cfRule type="expression" dxfId="702" priority="156">
      <formula>$F53="Modification"</formula>
    </cfRule>
    <cfRule type="expression" dxfId="701" priority="157">
      <formula>$F53="Création"</formula>
    </cfRule>
    <cfRule type="expression" dxfId="700" priority="155">
      <formula>$F53="Fermeture"</formula>
    </cfRule>
  </conditionalFormatting>
  <conditionalFormatting sqref="A53:A999">
    <cfRule type="expression" dxfId="699" priority="154">
      <formula>$C53="Option"</formula>
    </cfRule>
  </conditionalFormatting>
  <conditionalFormatting sqref="A43:B43">
    <cfRule type="expression" dxfId="698" priority="168">
      <formula>#REF!="Modification"</formula>
    </cfRule>
    <cfRule type="expression" dxfId="697" priority="170">
      <formula>#REF!="Fermeture"</formula>
    </cfRule>
    <cfRule type="expression" dxfId="696" priority="169">
      <formula>#REF!="Création"</formula>
    </cfRule>
  </conditionalFormatting>
  <conditionalFormatting sqref="A25:E25">
    <cfRule type="expression" dxfId="695" priority="216">
      <formula>#REF!="Modification"</formula>
    </cfRule>
    <cfRule type="expression" dxfId="694" priority="217">
      <formula>#REF!="Création"</formula>
    </cfRule>
    <cfRule type="expression" dxfId="693" priority="218">
      <formula>#REF!="Fermeture"</formula>
    </cfRule>
  </conditionalFormatting>
  <conditionalFormatting sqref="A27:E27">
    <cfRule type="expression" dxfId="692" priority="194">
      <formula>$F26="Fermeture"</formula>
    </cfRule>
    <cfRule type="expression" dxfId="691" priority="191">
      <formula>$F26="Création"</formula>
    </cfRule>
    <cfRule type="expression" dxfId="690" priority="190">
      <formula>$F26="Modification"</formula>
    </cfRule>
  </conditionalFormatting>
  <conditionalFormatting sqref="A27:L29 A30:O31 A32:L38 A43:O44 A45:L52 B39:L39">
    <cfRule type="expression" dxfId="689" priority="184">
      <formula>$F27="Fermeture"</formula>
    </cfRule>
  </conditionalFormatting>
  <conditionalFormatting sqref="A27:L29 A30:O31 A32:L38 B39:L39 A43:O44 A45:L52">
    <cfRule type="expression" dxfId="688" priority="185">
      <formula>$F27="Modification"</formula>
    </cfRule>
    <cfRule type="expression" dxfId="687" priority="186">
      <formula>$F27="Création"</formula>
    </cfRule>
  </conditionalFormatting>
  <conditionalFormatting sqref="A1:O10 A11:H11 J11:O14 A12:F12 A13:H13 A14:F14 E57:O58 A57:A59 A60:O997">
    <cfRule type="expression" dxfId="686" priority="305">
      <formula>$F1="Création"</formula>
    </cfRule>
    <cfRule type="expression" dxfId="685" priority="304">
      <formula>$F1="Modification"</formula>
    </cfRule>
  </conditionalFormatting>
  <conditionalFormatting sqref="A1:O10 J11:O14 A11:H11 A13:H13 A12:F12 A14:F14 A57:A59 A60:O997 E57:O58">
    <cfRule type="expression" dxfId="684" priority="303">
      <formula>$F1="Fermeture"</formula>
    </cfRule>
  </conditionalFormatting>
  <conditionalFormatting sqref="A15:O22 A23:L25 O23:O25">
    <cfRule type="expression" dxfId="683" priority="209">
      <formula>$F15="Création"</formula>
    </cfRule>
    <cfRule type="expression" dxfId="682" priority="208">
      <formula>$F15="Modification"</formula>
    </cfRule>
    <cfRule type="expression" dxfId="681" priority="207">
      <formula>$F15="Fermeture"</formula>
    </cfRule>
  </conditionalFormatting>
  <conditionalFormatting sqref="A26:O26">
    <cfRule type="expression" dxfId="680" priority="139">
      <formula>$F26="Modification"</formula>
    </cfRule>
    <cfRule type="expression" dxfId="679" priority="138">
      <formula>$F26="Fermeture"</formula>
    </cfRule>
    <cfRule type="expression" dxfId="678" priority="140">
      <formula>$F26="Création"</formula>
    </cfRule>
  </conditionalFormatting>
  <conditionalFormatting sqref="A56:O56">
    <cfRule type="expression" dxfId="677" priority="199">
      <formula>$F56="Création"</formula>
    </cfRule>
    <cfRule type="expression" dxfId="676" priority="198">
      <formula>$F56="Modification"</formula>
    </cfRule>
    <cfRule type="expression" dxfId="675" priority="197">
      <formula>$F56="Fermeture"</formula>
    </cfRule>
  </conditionalFormatting>
  <conditionalFormatting sqref="B23:B24">
    <cfRule type="expression" dxfId="674" priority="211">
      <formula>$F19="Modification"</formula>
    </cfRule>
    <cfRule type="expression" dxfId="673" priority="212">
      <formula>$F19="Création"</formula>
    </cfRule>
    <cfRule type="expression" dxfId="672" priority="210">
      <formula>$F19="Fermeture"</formula>
    </cfRule>
  </conditionalFormatting>
  <conditionalFormatting sqref="B24:B26">
    <cfRule type="expression" dxfId="671" priority="214">
      <formula>$F19="Modification"</formula>
    </cfRule>
    <cfRule type="expression" dxfId="670" priority="215">
      <formula>$F19="Création"</formula>
    </cfRule>
    <cfRule type="expression" dxfId="669" priority="213">
      <formula>$F19="Fermeture"</formula>
    </cfRule>
  </conditionalFormatting>
  <conditionalFormatting sqref="B26">
    <cfRule type="expression" dxfId="668" priority="255">
      <formula>#REF!="Création"</formula>
    </cfRule>
    <cfRule type="expression" dxfId="667" priority="257">
      <formula>#REF!="Fermeture"</formula>
    </cfRule>
    <cfRule type="expression" dxfId="666" priority="254">
      <formula>#REF!="Modification"</formula>
    </cfRule>
  </conditionalFormatting>
  <conditionalFormatting sqref="B27">
    <cfRule type="expression" dxfId="665" priority="188">
      <formula>$F20="Modification"</formula>
    </cfRule>
    <cfRule type="expression" dxfId="664" priority="187">
      <formula>$F20="Fermeture"</formula>
    </cfRule>
    <cfRule type="expression" dxfId="663" priority="189">
      <formula>$F20="Création"</formula>
    </cfRule>
  </conditionalFormatting>
  <conditionalFormatting sqref="B49:B50 A48:A50">
    <cfRule type="expression" dxfId="662" priority="173">
      <formula>#REF!="Création"</formula>
    </cfRule>
  </conditionalFormatting>
  <conditionalFormatting sqref="B49:B50">
    <cfRule type="expression" dxfId="661" priority="172">
      <formula>#REF!="Modification"</formula>
    </cfRule>
  </conditionalFormatting>
  <conditionalFormatting sqref="B57:D58">
    <cfRule type="expression" dxfId="660" priority="4">
      <formula>$F57="Création"</formula>
    </cfRule>
    <cfRule type="expression" dxfId="659" priority="3">
      <formula>$F57="Modification"</formula>
    </cfRule>
    <cfRule type="expression" dxfId="658" priority="2">
      <formula>$F57="Fermeture"</formula>
    </cfRule>
  </conditionalFormatting>
  <conditionalFormatting sqref="B40:L42 O32:O42">
    <cfRule type="expression" dxfId="657" priority="158">
      <formula>$F32="Fermeture"</formula>
    </cfRule>
  </conditionalFormatting>
  <conditionalFormatting sqref="B53:L55">
    <cfRule type="expression" dxfId="656" priority="152">
      <formula>$F53="Modification"</formula>
    </cfRule>
    <cfRule type="expression" dxfId="655" priority="151">
      <formula>$F53="Fermeture"</formula>
    </cfRule>
    <cfRule type="expression" dxfId="654" priority="153">
      <formula>$F53="Création"</formula>
    </cfRule>
  </conditionalFormatting>
  <conditionalFormatting sqref="B59:O59">
    <cfRule type="expression" dxfId="653" priority="137">
      <formula>$F59="Création"</formula>
    </cfRule>
    <cfRule type="expression" dxfId="652" priority="136">
      <formula>$F59="Modification"</formula>
    </cfRule>
    <cfRule type="expression" dxfId="651" priority="135">
      <formula>$F59="Fermeture"</formula>
    </cfRule>
  </conditionalFormatting>
  <conditionalFormatting sqref="D1:E999">
    <cfRule type="expression" dxfId="650" priority="1">
      <formula>$C1="Option"</formula>
    </cfRule>
  </conditionalFormatting>
  <conditionalFormatting sqref="G25:I25 K25:L25">
    <cfRule type="expression" dxfId="649" priority="200">
      <formula>$C26="Option"</formula>
    </cfRule>
  </conditionalFormatting>
  <conditionalFormatting sqref="G23:L25 G1:N22">
    <cfRule type="expression" dxfId="648" priority="205">
      <formula>$C1="Option"</formula>
    </cfRule>
  </conditionalFormatting>
  <conditionalFormatting sqref="G26:N999">
    <cfRule type="expression" dxfId="647" priority="5">
      <formula>$C26="Option"</formula>
    </cfRule>
  </conditionalFormatting>
  <conditionalFormatting sqref="J25">
    <cfRule type="expression" dxfId="646" priority="201">
      <formula>$C25="Option"</formula>
    </cfRule>
    <cfRule type="expression" dxfId="645" priority="202">
      <formula>$F25="Fermeture"</formula>
    </cfRule>
    <cfRule type="expression" dxfId="644" priority="203">
      <formula>$F25="Modification"</formula>
    </cfRule>
    <cfRule type="expression" dxfId="643" priority="204">
      <formula>$F25="Création"</formula>
    </cfRule>
  </conditionalFormatting>
  <conditionalFormatting sqref="M23:N24">
    <cfRule type="expression" dxfId="642" priority="134">
      <formula>$F23="Création"</formula>
    </cfRule>
    <cfRule type="expression" dxfId="641" priority="132">
      <formula>$F23="Fermeture"</formula>
    </cfRule>
    <cfRule type="expression" dxfId="640" priority="133">
      <formula>$F23="Modification"</formula>
    </cfRule>
  </conditionalFormatting>
  <conditionalFormatting sqref="M23:N25">
    <cfRule type="expression" dxfId="639" priority="126">
      <formula>$C23="Option"</formula>
    </cfRule>
  </conditionalFormatting>
  <conditionalFormatting sqref="M25:N25">
    <cfRule type="expression" dxfId="638" priority="129">
      <formula>$F25="Création"</formula>
    </cfRule>
    <cfRule type="expression" dxfId="637" priority="127">
      <formula>$F25="Fermeture"</formula>
    </cfRule>
    <cfRule type="expression" dxfId="636" priority="128">
      <formula>$F25="Modification"</formula>
    </cfRule>
  </conditionalFormatting>
  <conditionalFormatting sqref="M27:N29">
    <cfRule type="expression" dxfId="635" priority="115">
      <formula>$F27="Création"</formula>
    </cfRule>
    <cfRule type="expression" dxfId="634" priority="114">
      <formula>$F27="Modification"</formula>
    </cfRule>
    <cfRule type="expression" dxfId="633" priority="113">
      <formula>$F27="Fermeture"</formula>
    </cfRule>
  </conditionalFormatting>
  <conditionalFormatting sqref="M32:N40">
    <cfRule type="expression" dxfId="632" priority="70">
      <formula>$F32="Création"</formula>
    </cfRule>
    <cfRule type="expression" dxfId="631" priority="69">
      <formula>$F32="Modification"</formula>
    </cfRule>
    <cfRule type="expression" dxfId="630" priority="68">
      <formula>$F32="Fermeture"</formula>
    </cfRule>
  </conditionalFormatting>
  <conditionalFormatting sqref="M41:N42">
    <cfRule type="expression" dxfId="629" priority="60">
      <formula>$F41="Modification"</formula>
    </cfRule>
    <cfRule type="expression" dxfId="628" priority="59">
      <formula>$F41="Fermeture"</formula>
    </cfRule>
    <cfRule type="expression" dxfId="627" priority="61">
      <formula>$F41="Création"</formula>
    </cfRule>
  </conditionalFormatting>
  <conditionalFormatting sqref="M45:N53">
    <cfRule type="expression" dxfId="626" priority="17">
      <formula>$F45="Création"</formula>
    </cfRule>
    <cfRule type="expression" dxfId="625" priority="16">
      <formula>$F45="Modification"</formula>
    </cfRule>
    <cfRule type="expression" dxfId="624" priority="15">
      <formula>$F45="Fermeture"</formula>
    </cfRule>
  </conditionalFormatting>
  <conditionalFormatting sqref="M54:N55">
    <cfRule type="expression" dxfId="623" priority="8">
      <formula>$F54="Création"</formula>
    </cfRule>
    <cfRule type="expression" dxfId="622" priority="7">
      <formula>$F54="Modification"</formula>
    </cfRule>
    <cfRule type="expression" dxfId="621" priority="6">
      <formula>$F54="Fermeture"</formula>
    </cfRule>
  </conditionalFormatting>
  <conditionalFormatting sqref="N1:N22 N26">
    <cfRule type="expression" dxfId="620" priority="206">
      <formula>$M1="Porteuse"</formula>
    </cfRule>
  </conditionalFormatting>
  <conditionalFormatting sqref="N23:N25">
    <cfRule type="expression" dxfId="619" priority="131">
      <formula>$M23="Porteuse"</formula>
    </cfRule>
  </conditionalFormatting>
  <conditionalFormatting sqref="N27:N44">
    <cfRule type="expression" dxfId="618" priority="67">
      <formula>$M27="Porteuse"</formula>
    </cfRule>
  </conditionalFormatting>
  <conditionalFormatting sqref="N45:N997">
    <cfRule type="expression" dxfId="617" priority="14">
      <formula>$M45="Porteuse"</formula>
    </cfRule>
  </conditionalFormatting>
  <conditionalFormatting sqref="O27:O30">
    <cfRule type="expression" dxfId="616" priority="179">
      <formula>$F27="Fermeture"</formula>
    </cfRule>
    <cfRule type="expression" dxfId="615" priority="180">
      <formula>$F27="Modification"</formula>
    </cfRule>
    <cfRule type="expression" dxfId="614" priority="181">
      <formula>$F27="Création"</formula>
    </cfRule>
  </conditionalFormatting>
  <conditionalFormatting sqref="O32:O42 B40:L42">
    <cfRule type="expression" dxfId="613" priority="160">
      <formula>$F32="Création"</formula>
    </cfRule>
    <cfRule type="expression" dxfId="612" priority="159">
      <formula>$F32="Modification"</formula>
    </cfRule>
  </conditionalFormatting>
  <conditionalFormatting sqref="O45:O55">
    <cfRule type="expression" dxfId="611" priority="147">
      <formula>$F45="Création"</formula>
    </cfRule>
    <cfRule type="expression" dxfId="610" priority="146">
      <formula>$F45="Modification"</formula>
    </cfRule>
    <cfRule type="expression" dxfId="609" priority="145">
      <formula>$F45="Fermeture"</formula>
    </cfRule>
  </conditionalFormatting>
  <dataValidations count="6">
    <dataValidation type="list" allowBlank="1" showInputMessage="1" showErrorMessage="1" sqref="E17:E298" xr:uid="{DC9B46A2-E804-4EED-818B-D7D40B1A71FA}">
      <formula1>List_Type</formula1>
    </dataValidation>
    <dataValidation type="list" allowBlank="1" showInputMessage="1" showErrorMessage="1" sqref="F17:F298" xr:uid="{9C990732-5DFE-425A-AE30-7A7E3B362F21}">
      <formula1>List_Statut</formula1>
    </dataValidation>
    <dataValidation type="list" allowBlank="1" showInputMessage="1" showErrorMessage="1" sqref="C17:C298" xr:uid="{CE4B2134-92CD-4F6F-8FD1-74117C8E91D4}">
      <formula1>"UE, ECUE, BLOC, OPTION, Parcours Pédagogique"</formula1>
    </dataValidation>
    <dataValidation type="list" allowBlank="1" showInputMessage="1" showErrorMessage="1" sqref="H17:H298" xr:uid="{5CD096CD-45A2-41E9-93E5-C56F3DF40991}">
      <formula1>List_CNU</formula1>
    </dataValidation>
    <dataValidation type="list" allowBlank="1" showInputMessage="1" showErrorMessage="1" sqref="M17:M298" xr:uid="{EE97A668-1F07-4948-84D5-987E33FD6B12}">
      <formula1>List_Mutualisation</formula1>
    </dataValidation>
    <dataValidation type="list" allowBlank="1" showInputMessage="1" showErrorMessage="1" sqref="L17:L298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298"/>
  <sheetViews>
    <sheetView zoomScale="55" zoomScaleNormal="55" workbookViewId="0">
      <pane ySplit="16" topLeftCell="A17" activePane="bottomLeft" state="frozen"/>
      <selection activeCell="D25" sqref="D25"/>
      <selection pane="bottomLeft" activeCell="D49" sqref="D49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6" style="23" customWidth="1"/>
    <col min="21" max="23" width="11.5234375" style="39"/>
  </cols>
  <sheetData>
    <row r="1" spans="1:23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43"/>
      <c r="T1" s="39"/>
    </row>
    <row r="2" spans="1:23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43"/>
      <c r="T2" s="39"/>
    </row>
    <row r="3" spans="1:23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43"/>
      <c r="T3" s="39"/>
    </row>
    <row r="4" spans="1:23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43"/>
      <c r="T4" s="39"/>
    </row>
    <row r="5" spans="1:23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3"/>
      <c r="T5" s="39"/>
    </row>
    <row r="6" spans="1:23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43"/>
      <c r="T6" s="39"/>
    </row>
    <row r="7" spans="1:23" ht="14.4" customHeight="1" x14ac:dyDescent="0.55000000000000004">
      <c r="A7" s="208" t="s">
        <v>163</v>
      </c>
      <c r="B7" s="206" t="str">
        <f>'Fiche Générale'!B2</f>
        <v>Portail_EG</v>
      </c>
      <c r="C7" s="190" t="s">
        <v>164</v>
      </c>
      <c r="D7" s="190"/>
      <c r="E7" s="207" t="str">
        <f>'Fiche Générale'!B3</f>
        <v>Économie et gestion</v>
      </c>
      <c r="F7" s="206"/>
      <c r="G7" s="190" t="s">
        <v>165</v>
      </c>
      <c r="H7" s="206" t="str">
        <f>'Fiche Générale'!B4</f>
        <v>IPECG18</v>
      </c>
      <c r="I7" s="206"/>
      <c r="J7" s="44"/>
      <c r="K7" s="24"/>
      <c r="T7" s="39"/>
    </row>
    <row r="8" spans="1:23" ht="14.4" customHeight="1" x14ac:dyDescent="0.55000000000000004">
      <c r="A8" s="209"/>
      <c r="B8" s="206"/>
      <c r="C8" s="190"/>
      <c r="D8" s="190"/>
      <c r="E8" s="207"/>
      <c r="F8" s="206"/>
      <c r="G8" s="190"/>
      <c r="H8" s="206"/>
      <c r="I8" s="206"/>
      <c r="J8" s="44"/>
      <c r="K8" s="24"/>
      <c r="T8" s="39"/>
    </row>
    <row r="9" spans="1:23" ht="14.4" customHeight="1" x14ac:dyDescent="0.55000000000000004">
      <c r="A9" s="210"/>
      <c r="B9" s="206"/>
      <c r="C9" s="190"/>
      <c r="D9" s="190"/>
      <c r="E9" s="207"/>
      <c r="F9" s="206"/>
      <c r="G9" s="190"/>
      <c r="H9" s="206"/>
      <c r="I9" s="206"/>
      <c r="J9" s="44"/>
      <c r="K9" s="24"/>
      <c r="T9" s="39"/>
    </row>
    <row r="10" spans="1:23" x14ac:dyDescent="0.55000000000000004">
      <c r="C10" s="19"/>
      <c r="I10" s="47"/>
      <c r="J10" s="47"/>
      <c r="M10" s="183" t="s">
        <v>166</v>
      </c>
      <c r="N10" s="184"/>
      <c r="O10" s="215"/>
      <c r="P10" s="183" t="s">
        <v>167</v>
      </c>
      <c r="Q10" s="184"/>
      <c r="R10" s="184"/>
      <c r="S10" s="215"/>
      <c r="T10" s="39"/>
    </row>
    <row r="11" spans="1:23" x14ac:dyDescent="0.55000000000000004">
      <c r="A11" s="212" t="s">
        <v>142</v>
      </c>
      <c r="B11" s="150" t="str">
        <f>'S3 Maquette'!B11</f>
        <v>2ème année de Licence LAS</v>
      </c>
      <c r="C11" s="150"/>
      <c r="D11" s="212" t="s">
        <v>168</v>
      </c>
      <c r="E11" s="211">
        <f>'S3 Maquette'!E11</f>
        <v>0</v>
      </c>
      <c r="F11" s="211"/>
      <c r="G11" s="211"/>
      <c r="I11" s="47"/>
      <c r="J11" s="47"/>
      <c r="M11" s="185"/>
      <c r="N11" s="186"/>
      <c r="O11" s="216"/>
      <c r="P11" s="185"/>
      <c r="Q11" s="186"/>
      <c r="R11" s="186"/>
      <c r="S11" s="216"/>
      <c r="T11" s="39"/>
    </row>
    <row r="12" spans="1:23" x14ac:dyDescent="0.55000000000000004">
      <c r="A12" s="214"/>
      <c r="B12" s="150"/>
      <c r="C12" s="150"/>
      <c r="D12" s="214"/>
      <c r="E12" s="211"/>
      <c r="F12" s="211"/>
      <c r="G12" s="211"/>
      <c r="I12" s="47"/>
      <c r="J12" s="47"/>
      <c r="M12" s="182" t="s">
        <v>169</v>
      </c>
      <c r="N12" s="183" t="s">
        <v>170</v>
      </c>
      <c r="O12" s="215"/>
      <c r="P12" s="187"/>
      <c r="Q12" s="217"/>
      <c r="R12" s="220"/>
      <c r="S12" s="212"/>
      <c r="T12" s="39"/>
    </row>
    <row r="13" spans="1:23" x14ac:dyDescent="0.55000000000000004">
      <c r="A13" s="212" t="s">
        <v>171</v>
      </c>
      <c r="B13" s="156" t="str">
        <f>'S3 Maquette'!B13</f>
        <v>Semestre 3</v>
      </c>
      <c r="C13" s="157"/>
      <c r="D13" s="212" t="s">
        <v>172</v>
      </c>
      <c r="E13" s="211">
        <f>'S3 Maquette'!E13:F14</f>
        <v>0</v>
      </c>
      <c r="F13" s="211"/>
      <c r="G13" s="211"/>
      <c r="I13" s="47"/>
      <c r="J13" s="47"/>
      <c r="M13" s="182"/>
      <c r="N13" s="221"/>
      <c r="O13" s="222"/>
      <c r="P13" s="187"/>
      <c r="Q13" s="218"/>
      <c r="R13" s="220"/>
      <c r="S13" s="213"/>
      <c r="T13" s="39"/>
    </row>
    <row r="14" spans="1:23" x14ac:dyDescent="0.55000000000000004">
      <c r="A14" s="214"/>
      <c r="B14" s="159"/>
      <c r="C14" s="160"/>
      <c r="D14" s="214"/>
      <c r="E14" s="211"/>
      <c r="F14" s="211"/>
      <c r="G14" s="211"/>
      <c r="I14" s="47"/>
      <c r="J14" s="47"/>
      <c r="M14" s="182"/>
      <c r="N14" s="221"/>
      <c r="O14" s="222"/>
      <c r="P14" s="187"/>
      <c r="Q14" s="218"/>
      <c r="R14" s="220"/>
      <c r="S14" s="213"/>
      <c r="T14" s="39"/>
    </row>
    <row r="15" spans="1:23" x14ac:dyDescent="0.55000000000000004">
      <c r="L15" s="20"/>
      <c r="M15" s="182"/>
      <c r="N15" s="185"/>
      <c r="O15" s="216"/>
      <c r="P15" s="187"/>
      <c r="Q15" s="219"/>
      <c r="R15" s="220"/>
      <c r="S15" s="214"/>
      <c r="T15" s="39"/>
    </row>
    <row r="16" spans="1:23" ht="59.4" customHeight="1" x14ac:dyDescent="0.55000000000000004">
      <c r="A16" s="3" t="s">
        <v>173</v>
      </c>
      <c r="B16" s="46" t="s">
        <v>174</v>
      </c>
      <c r="C16" s="3" t="s">
        <v>5</v>
      </c>
      <c r="D16" s="3" t="s">
        <v>175</v>
      </c>
      <c r="E16" s="3" t="s">
        <v>176</v>
      </c>
      <c r="F16" s="3" t="s">
        <v>177</v>
      </c>
      <c r="G16" s="3" t="s">
        <v>178</v>
      </c>
      <c r="H16" s="3" t="s">
        <v>179</v>
      </c>
      <c r="I16" s="3" t="s">
        <v>180</v>
      </c>
      <c r="J16" s="3" t="s">
        <v>181</v>
      </c>
      <c r="K16" s="3" t="s">
        <v>182</v>
      </c>
      <c r="L16" s="3" t="s">
        <v>183</v>
      </c>
      <c r="M16" s="3" t="s">
        <v>184</v>
      </c>
      <c r="N16" s="3" t="s">
        <v>174</v>
      </c>
      <c r="O16" s="3" t="s">
        <v>185</v>
      </c>
      <c r="P16" s="3" t="s">
        <v>186</v>
      </c>
      <c r="Q16" s="3" t="s">
        <v>174</v>
      </c>
      <c r="R16" s="3" t="s">
        <v>185</v>
      </c>
      <c r="S16" s="4" t="s">
        <v>187</v>
      </c>
      <c r="T16" s="4" t="s">
        <v>188</v>
      </c>
      <c r="W16"/>
    </row>
    <row r="17" spans="1:23" ht="30.6" customHeight="1" x14ac:dyDescent="0.55000000000000004">
      <c r="A17" s="50" t="str">
        <f>'S3 Maquette'!B17</f>
        <v>Compétences transversales S3</v>
      </c>
      <c r="B17" s="50" t="str">
        <f>'S3 Maquette'!C17</f>
        <v>UE</v>
      </c>
      <c r="C17" s="60">
        <f>'S3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55000000000000004">
      <c r="A18" s="50" t="str">
        <f>'S3 Maquette'!B18</f>
        <v>Compétences informationnelles 2</v>
      </c>
      <c r="B18" s="50" t="str">
        <f>'S3 Maquette'!C18</f>
        <v>ECUE</v>
      </c>
      <c r="C18" s="65">
        <f>'S3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55000000000000004">
      <c r="A19" s="50" t="str">
        <f>'S3 Maquette'!B19</f>
        <v>Compétences pré-professionnalisation 2</v>
      </c>
      <c r="B19" s="50" t="str">
        <f>'S3 Maquette'!C19</f>
        <v>ECUE</v>
      </c>
      <c r="C19" s="65">
        <f>'S3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55000000000000004">
      <c r="A20" s="50" t="str">
        <f>'S3 Maquette'!B20</f>
        <v>Anglais 3</v>
      </c>
      <c r="B20" s="50" t="str">
        <f>'S3 Maquette'!C20</f>
        <v>ECUE</v>
      </c>
      <c r="C20" s="65">
        <f>'S3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55000000000000004">
      <c r="A21" s="57">
        <f>'S3 Maquette'!B21</f>
        <v>0</v>
      </c>
      <c r="B21" s="57">
        <f>'S3 Maquette'!C21</f>
        <v>0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55000000000000004">
      <c r="A22" s="57" t="str">
        <f>'S3 Maquette'!B22</f>
        <v>Management 1 (UE fondamentale obligatoire)</v>
      </c>
      <c r="B22" s="57" t="str">
        <f>'S3 Maquette'!C22</f>
        <v>UE</v>
      </c>
      <c r="C22" s="51"/>
      <c r="D22" s="25">
        <v>1</v>
      </c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55000000000000004">
      <c r="A23" s="57" t="str">
        <f>'S3 Maquette'!B23</f>
        <v>Introduction au management de projet</v>
      </c>
      <c r="B23" s="57" t="str">
        <f>'S3 Maquette'!C23</f>
        <v>ECUE</v>
      </c>
      <c r="C23" s="51"/>
      <c r="D23" s="25" t="s">
        <v>361</v>
      </c>
      <c r="E23" s="25"/>
      <c r="F23" s="25"/>
      <c r="G23" s="49"/>
      <c r="H23" s="49"/>
      <c r="I23" s="25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55000000000000004">
      <c r="A24" s="57" t="str">
        <f>'S3 Maquette'!B24</f>
        <v>Marketing et techniques d'enquêtes</v>
      </c>
      <c r="B24" s="57" t="str">
        <f>'S3 Maquette'!C24</f>
        <v>ECUE</v>
      </c>
      <c r="C24" s="51"/>
      <c r="D24" s="25" t="s">
        <v>361</v>
      </c>
      <c r="E24" s="25"/>
      <c r="F24" s="25"/>
      <c r="G24" s="49"/>
      <c r="H24" s="49"/>
      <c r="I24" s="25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55000000000000004">
      <c r="A25" s="57" t="str">
        <f>'S3 Maquette'!B25</f>
        <v>Management des Ressources Humaines</v>
      </c>
      <c r="B25" s="57" t="str">
        <f>'S3 Maquette'!C25</f>
        <v>ECUE</v>
      </c>
      <c r="C25" s="51"/>
      <c r="D25" s="25" t="s">
        <v>361</v>
      </c>
      <c r="E25" s="25"/>
      <c r="F25" s="25"/>
      <c r="G25" s="49"/>
      <c r="H25" s="49"/>
      <c r="I25" s="25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55000000000000004">
      <c r="A26" s="57" t="str">
        <f>'S3 Maquette'!B26</f>
        <v>Economie avancée (UE fondamentable obligatoire)</v>
      </c>
      <c r="B26" s="57" t="str">
        <f>'S3 Maquette'!C26</f>
        <v>UE</v>
      </c>
      <c r="C26" s="51"/>
      <c r="D26" s="25">
        <v>1</v>
      </c>
      <c r="E26" s="25"/>
      <c r="F26" s="25"/>
      <c r="G26" s="49"/>
      <c r="H26" s="49"/>
      <c r="I26" s="25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55000000000000004">
      <c r="A27" s="57" t="str">
        <f>'S3 Maquette'!B27</f>
        <v>Macroéconomie 3</v>
      </c>
      <c r="B27" s="57" t="str">
        <f>'S3 Maquette'!C27</f>
        <v>ECUE</v>
      </c>
      <c r="C27" s="51"/>
      <c r="D27" s="25" t="s">
        <v>361</v>
      </c>
      <c r="E27" s="25"/>
      <c r="F27" s="25"/>
      <c r="G27" s="49"/>
      <c r="H27" s="49"/>
      <c r="I27" s="25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55000000000000004">
      <c r="A28" s="57" t="str">
        <f>'S3 Maquette'!B28</f>
        <v>Microéconomie 3</v>
      </c>
      <c r="B28" s="57" t="str">
        <f>'S3 Maquette'!C28</f>
        <v>ECUE</v>
      </c>
      <c r="C28" s="51"/>
      <c r="D28" s="25" t="s">
        <v>361</v>
      </c>
      <c r="E28" s="25"/>
      <c r="F28" s="25"/>
      <c r="G28" s="49"/>
      <c r="H28" s="49"/>
      <c r="I28" s="25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55000000000000004">
      <c r="A29" s="57" t="str">
        <f>'S3 Maquette'!B29</f>
        <v>Statistique 2</v>
      </c>
      <c r="B29" s="57" t="str">
        <f>'S3 Maquette'!C29</f>
        <v>ECUE</v>
      </c>
      <c r="C29" s="51"/>
      <c r="D29" s="25" t="s">
        <v>361</v>
      </c>
      <c r="E29" s="25"/>
      <c r="F29" s="25"/>
      <c r="G29" s="49"/>
      <c r="H29" s="49"/>
      <c r="I29" s="25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55000000000000004">
      <c r="A30" s="57" t="str">
        <f>'S3 Maquette'!B30</f>
        <v>Découverte en économie et management 5</v>
      </c>
      <c r="B30" s="57" t="str">
        <f>'S3 Maquette'!C30</f>
        <v>UE</v>
      </c>
      <c r="C30" s="51"/>
      <c r="D30" s="25">
        <v>1</v>
      </c>
      <c r="E30" s="25"/>
      <c r="F30" s="25"/>
      <c r="G30" s="49"/>
      <c r="H30" s="49"/>
      <c r="I30" s="25"/>
      <c r="J30" s="49"/>
      <c r="K30" s="101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55000000000000004">
      <c r="A31" s="57" t="str">
        <f>'S3 Maquette'!B31</f>
        <v>2 ECUE AU CHOIX</v>
      </c>
      <c r="B31" s="57" t="str">
        <f>'S3 Maquette'!C31</f>
        <v>BLOC</v>
      </c>
      <c r="C31" s="51"/>
      <c r="D31" s="25"/>
      <c r="E31" s="25"/>
      <c r="F31" s="25"/>
      <c r="G31" s="49"/>
      <c r="H31" s="49"/>
      <c r="I31" s="25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55000000000000004">
      <c r="A32" s="57" t="str">
        <f>'S3 Maquette'!B32</f>
        <v>Compléments de mathématiques</v>
      </c>
      <c r="B32" s="57" t="str">
        <f>'S3 Maquette'!C32</f>
        <v>ECUE</v>
      </c>
      <c r="C32" s="51"/>
      <c r="D32" s="25" t="s">
        <v>361</v>
      </c>
      <c r="E32" s="25"/>
      <c r="F32" s="25"/>
      <c r="G32" s="49"/>
      <c r="H32" s="49"/>
      <c r="I32" s="25"/>
      <c r="J32" s="49"/>
      <c r="P32" s="49"/>
      <c r="Q32" s="49"/>
      <c r="R32" s="49"/>
      <c r="S32" s="49"/>
      <c r="T32" s="58"/>
      <c r="W32"/>
    </row>
    <row r="33" spans="1:23" ht="30.6" customHeight="1" x14ac:dyDescent="0.55000000000000004">
      <c r="A33" s="57" t="str">
        <f>'S3 Maquette'!B33</f>
        <v>Inégalités, richesse et développement des nations</v>
      </c>
      <c r="B33" s="57" t="str">
        <f>'S3 Maquette'!C33</f>
        <v>ECUE</v>
      </c>
      <c r="C33" s="51"/>
      <c r="D33" s="25" t="s">
        <v>361</v>
      </c>
      <c r="E33" s="25"/>
      <c r="F33" s="25"/>
      <c r="G33" s="49"/>
      <c r="H33" s="49"/>
      <c r="I33" s="25"/>
      <c r="J33" s="49"/>
      <c r="K33" s="49"/>
      <c r="L33" s="49"/>
      <c r="M33" s="49"/>
      <c r="N33" s="49"/>
      <c r="O33" s="49"/>
      <c r="P33" s="49"/>
      <c r="Q33" s="85"/>
      <c r="R33" s="102"/>
      <c r="S33" s="49"/>
      <c r="T33" s="58"/>
      <c r="W33"/>
    </row>
    <row r="34" spans="1:23" ht="30.6" customHeight="1" x14ac:dyDescent="0.55000000000000004">
      <c r="A34" s="57" t="str">
        <f>'S3 Maquette'!B34</f>
        <v>Economie des marchés financiers</v>
      </c>
      <c r="B34" s="57" t="str">
        <f>'S3 Maquette'!C34</f>
        <v>ECUE</v>
      </c>
      <c r="C34" s="51"/>
      <c r="D34" s="25" t="s">
        <v>361</v>
      </c>
      <c r="E34" s="25"/>
      <c r="F34" s="25"/>
      <c r="G34" s="49"/>
      <c r="H34" s="49"/>
      <c r="I34" s="25"/>
      <c r="J34" s="49"/>
      <c r="K34" s="49"/>
      <c r="L34" s="49"/>
      <c r="M34" s="49"/>
      <c r="N34" s="49"/>
      <c r="O34" s="49"/>
      <c r="P34" s="49"/>
      <c r="Q34" s="85"/>
      <c r="R34" s="102"/>
      <c r="S34" s="49"/>
      <c r="T34" s="58"/>
      <c r="W34"/>
    </row>
    <row r="35" spans="1:23" ht="30.6" customHeight="1" x14ac:dyDescent="0.55000000000000004">
      <c r="A35" s="57" t="str">
        <f>'S3 Maquette'!B35</f>
        <v xml:space="preserve">Economie de l'entreprise </v>
      </c>
      <c r="B35" s="57" t="str">
        <f>'S3 Maquette'!C35</f>
        <v>ECUE</v>
      </c>
      <c r="C35" s="51"/>
      <c r="D35" s="25" t="s">
        <v>361</v>
      </c>
      <c r="E35" s="25"/>
      <c r="F35" s="25"/>
      <c r="G35" s="49"/>
      <c r="H35" s="49"/>
      <c r="I35" s="25"/>
      <c r="J35" s="49"/>
      <c r="K35" s="49"/>
      <c r="L35" s="49"/>
      <c r="M35" s="49"/>
      <c r="N35" s="49"/>
      <c r="O35" s="49"/>
      <c r="P35" s="49"/>
      <c r="Q35" s="85"/>
      <c r="R35" s="102"/>
      <c r="S35" s="49"/>
      <c r="T35" s="58"/>
      <c r="W35"/>
    </row>
    <row r="36" spans="1:23" ht="30.6" customHeight="1" x14ac:dyDescent="0.55000000000000004">
      <c r="A36" s="57" t="str">
        <f>'S3 Maquette'!B36</f>
        <v>Economie des finances publiques</v>
      </c>
      <c r="B36" s="57" t="str">
        <f>'S3 Maquette'!C36</f>
        <v>ECUE</v>
      </c>
      <c r="C36" s="51"/>
      <c r="D36" s="25" t="s">
        <v>361</v>
      </c>
      <c r="E36" s="25"/>
      <c r="F36" s="25"/>
      <c r="G36" s="49"/>
      <c r="H36" s="49"/>
      <c r="I36" s="25"/>
      <c r="J36" s="49"/>
      <c r="K36" s="49"/>
      <c r="L36" s="49"/>
      <c r="M36" s="49"/>
      <c r="N36" s="49"/>
      <c r="O36" s="49"/>
      <c r="P36" s="49"/>
      <c r="Q36" s="85"/>
      <c r="R36" s="102"/>
      <c r="S36" s="49"/>
      <c r="T36" s="58"/>
      <c r="W36"/>
    </row>
    <row r="37" spans="1:23" ht="30.6" customHeight="1" x14ac:dyDescent="0.55000000000000004">
      <c r="A37" s="57" t="str">
        <f>'S3 Maquette'!B37</f>
        <v>Droit de la concurrence et de la consommation</v>
      </c>
      <c r="B37" s="57" t="str">
        <f>'S3 Maquette'!C37</f>
        <v>ECUE</v>
      </c>
      <c r="C37" s="51"/>
      <c r="D37" s="25" t="s">
        <v>361</v>
      </c>
      <c r="E37" s="25"/>
      <c r="F37" s="25"/>
      <c r="G37" s="49"/>
      <c r="H37" s="49"/>
      <c r="I37" s="25"/>
      <c r="J37" s="49"/>
      <c r="K37" s="49"/>
      <c r="L37" s="49"/>
      <c r="M37" s="49"/>
      <c r="N37" s="49"/>
      <c r="O37" s="49"/>
      <c r="P37" s="49"/>
      <c r="Q37" s="85"/>
      <c r="R37" s="102"/>
      <c r="S37" s="49"/>
      <c r="T37" s="58"/>
      <c r="W37"/>
    </row>
    <row r="38" spans="1:23" ht="30.6" customHeight="1" x14ac:dyDescent="0.55000000000000004">
      <c r="A38" s="57" t="str">
        <f>'S3 Maquette'!B38</f>
        <v>Business administration</v>
      </c>
      <c r="B38" s="57" t="str">
        <f>'S3 Maquette'!C38</f>
        <v>ECUE</v>
      </c>
      <c r="C38" s="51"/>
      <c r="D38" s="25" t="s">
        <v>361</v>
      </c>
      <c r="E38" s="25"/>
      <c r="F38" s="25"/>
      <c r="G38" s="49"/>
      <c r="H38" s="49"/>
      <c r="I38" s="25"/>
      <c r="J38" s="49"/>
      <c r="K38" s="49"/>
      <c r="L38" s="49"/>
      <c r="M38" s="49"/>
      <c r="N38" s="49"/>
      <c r="O38" s="49"/>
      <c r="P38" s="49"/>
      <c r="Q38" s="85"/>
      <c r="R38" s="102"/>
      <c r="S38" s="49"/>
      <c r="T38" s="58"/>
      <c r="W38"/>
    </row>
    <row r="39" spans="1:23" ht="30.6" customHeight="1" x14ac:dyDescent="0.55000000000000004">
      <c r="A39" s="57" t="str">
        <f>'S3 Maquette'!B39</f>
        <v>Data analysis</v>
      </c>
      <c r="B39" s="57" t="str">
        <f>'S3 Maquette'!C39</f>
        <v>ECUE</v>
      </c>
      <c r="C39" s="51"/>
      <c r="D39" s="25" t="s">
        <v>361</v>
      </c>
      <c r="E39" s="25"/>
      <c r="F39" s="25"/>
      <c r="G39" s="49"/>
      <c r="H39" s="49"/>
      <c r="I39" s="25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55000000000000004">
      <c r="A40" s="57" t="str">
        <f>'S3 Maquette'!B40</f>
        <v>Droit du travail</v>
      </c>
      <c r="B40" s="57" t="str">
        <f>'S3 Maquette'!C40</f>
        <v>ECUE</v>
      </c>
      <c r="C40" s="51"/>
      <c r="D40" s="25" t="s">
        <v>361</v>
      </c>
      <c r="E40" s="25"/>
      <c r="F40" s="25"/>
      <c r="G40" s="49"/>
      <c r="H40" s="49"/>
      <c r="I40" s="25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55000000000000004">
      <c r="A41" s="57" t="str">
        <f>'S3 Maquette'!B41</f>
        <v>Droit des affaires</v>
      </c>
      <c r="B41" s="57" t="str">
        <f>'S3 Maquette'!C41</f>
        <v>ECUE</v>
      </c>
      <c r="C41" s="51"/>
      <c r="D41" s="25" t="s">
        <v>361</v>
      </c>
      <c r="E41" s="25"/>
      <c r="F41" s="25"/>
      <c r="G41" s="49"/>
      <c r="H41" s="49"/>
      <c r="I41" s="25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55000000000000004">
      <c r="A42" s="57" t="str">
        <f>'S3 Maquette'!B42</f>
        <v>Economie et science politique</v>
      </c>
      <c r="B42" s="57" t="str">
        <f>'S3 Maquette'!C42</f>
        <v>ECUE</v>
      </c>
      <c r="C42" s="51"/>
      <c r="D42" s="25" t="s">
        <v>361</v>
      </c>
      <c r="E42" s="25"/>
      <c r="F42" s="25"/>
      <c r="G42" s="49"/>
      <c r="H42" s="49"/>
      <c r="I42" s="25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55000000000000004">
      <c r="A43" s="57" t="str">
        <f>'S3 Maquette'!B43</f>
        <v xml:space="preserve">Découverte en économie et management 6 </v>
      </c>
      <c r="B43" s="57" t="str">
        <f>'S3 Maquette'!C43</f>
        <v>UE</v>
      </c>
      <c r="C43" s="51"/>
      <c r="D43" s="25">
        <v>1</v>
      </c>
      <c r="E43" s="25"/>
      <c r="F43" s="25"/>
      <c r="G43" s="49"/>
      <c r="H43" s="49"/>
      <c r="I43" s="25"/>
      <c r="J43" s="49"/>
      <c r="K43" s="49"/>
      <c r="L43" s="49"/>
      <c r="M43" s="49"/>
      <c r="N43" s="49"/>
      <c r="O43" s="49"/>
      <c r="P43" s="49"/>
      <c r="Q43" s="85"/>
      <c r="R43" s="102"/>
      <c r="S43" s="49"/>
      <c r="T43" s="58"/>
      <c r="W43"/>
    </row>
    <row r="44" spans="1:23" ht="30.6" customHeight="1" x14ac:dyDescent="0.55000000000000004">
      <c r="A44" s="57" t="str">
        <f>'S3 Maquette'!B44</f>
        <v>2 ECUE AU CHOIX</v>
      </c>
      <c r="B44" s="57" t="str">
        <f>'S3 Maquette'!C44</f>
        <v>BLOC</v>
      </c>
      <c r="C44" s="51"/>
      <c r="D44" s="25"/>
      <c r="E44" s="25"/>
      <c r="F44" s="25"/>
      <c r="G44" s="49"/>
      <c r="H44" s="49"/>
      <c r="I44" s="25"/>
      <c r="J44" s="49"/>
      <c r="K44" s="49"/>
      <c r="L44" s="49"/>
      <c r="M44" s="49"/>
      <c r="N44" s="49"/>
      <c r="O44" s="49"/>
      <c r="P44" s="49"/>
      <c r="Q44" s="85"/>
      <c r="R44" s="102"/>
      <c r="S44" s="49"/>
      <c r="T44" s="58"/>
      <c r="W44"/>
    </row>
    <row r="45" spans="1:23" ht="30.6" customHeight="1" x14ac:dyDescent="0.55000000000000004">
      <c r="A45" s="57" t="str">
        <f>'S3 Maquette'!B45</f>
        <v>Compléments de mathématiques</v>
      </c>
      <c r="B45" s="57" t="str">
        <f>'S3 Maquette'!C45</f>
        <v>ECUE</v>
      </c>
      <c r="C45" s="51"/>
      <c r="D45" s="25" t="s">
        <v>361</v>
      </c>
      <c r="E45" s="25"/>
      <c r="F45" s="25"/>
      <c r="G45" s="49"/>
      <c r="H45" s="49"/>
      <c r="I45" s="25"/>
      <c r="J45" s="49"/>
      <c r="K45" s="49"/>
      <c r="L45" s="49"/>
      <c r="M45" s="49"/>
      <c r="N45" s="49"/>
      <c r="O45" s="49"/>
      <c r="P45" s="49"/>
      <c r="Q45" s="85"/>
      <c r="R45" s="102"/>
      <c r="S45" s="49"/>
      <c r="T45" s="58"/>
      <c r="W45"/>
    </row>
    <row r="46" spans="1:23" ht="30.6" customHeight="1" x14ac:dyDescent="0.55000000000000004">
      <c r="A46" s="57" t="str">
        <f>'S3 Maquette'!B46</f>
        <v>Inégalités, richesse et développement des nations</v>
      </c>
      <c r="B46" s="57" t="str">
        <f>'S3 Maquette'!C46</f>
        <v>ECUE</v>
      </c>
      <c r="C46" s="51"/>
      <c r="D46" s="25" t="s">
        <v>361</v>
      </c>
      <c r="E46" s="25"/>
      <c r="F46" s="25"/>
      <c r="G46" s="49"/>
      <c r="H46" s="49"/>
      <c r="I46" s="25"/>
      <c r="J46" s="49"/>
      <c r="K46" s="49"/>
      <c r="L46" s="49"/>
      <c r="M46" s="49"/>
      <c r="N46" s="49"/>
      <c r="O46" s="49"/>
      <c r="P46" s="49"/>
      <c r="Q46" s="85"/>
      <c r="R46" s="102"/>
      <c r="S46" s="49"/>
      <c r="T46" s="58"/>
      <c r="W46"/>
    </row>
    <row r="47" spans="1:23" ht="30.6" customHeight="1" x14ac:dyDescent="0.55000000000000004">
      <c r="A47" s="57" t="str">
        <f>'S3 Maquette'!B47</f>
        <v>Economie des marchés financiers</v>
      </c>
      <c r="B47" s="57" t="str">
        <f>'S3 Maquette'!C47</f>
        <v>ECUE</v>
      </c>
      <c r="C47" s="51"/>
      <c r="D47" s="25" t="s">
        <v>361</v>
      </c>
      <c r="E47" s="25"/>
      <c r="F47" s="25"/>
      <c r="G47" s="49"/>
      <c r="H47" s="49"/>
      <c r="I47" s="25"/>
      <c r="J47" s="49"/>
      <c r="K47" s="49"/>
      <c r="L47" s="49"/>
      <c r="M47" s="49"/>
      <c r="N47" s="49"/>
      <c r="O47" s="49"/>
      <c r="P47" s="49"/>
      <c r="Q47" s="85"/>
      <c r="R47" s="102"/>
      <c r="S47" s="49"/>
      <c r="T47" s="58"/>
      <c r="W47"/>
    </row>
    <row r="48" spans="1:23" ht="30.6" customHeight="1" x14ac:dyDescent="0.55000000000000004">
      <c r="A48" s="57" t="str">
        <f>'S3 Maquette'!B48</f>
        <v xml:space="preserve">Economie de l'entreprise </v>
      </c>
      <c r="B48" s="57" t="str">
        <f>'S3 Maquette'!C48</f>
        <v>ECUE</v>
      </c>
      <c r="C48" s="51"/>
      <c r="D48" s="25" t="s">
        <v>361</v>
      </c>
      <c r="E48" s="25"/>
      <c r="F48" s="25"/>
      <c r="G48" s="49"/>
      <c r="H48" s="49"/>
      <c r="I48" s="25"/>
      <c r="J48" s="49"/>
      <c r="K48" s="49"/>
      <c r="L48" s="49"/>
      <c r="M48" s="49"/>
      <c r="N48" s="49"/>
      <c r="O48" s="49"/>
      <c r="P48" s="49"/>
      <c r="Q48" s="85"/>
      <c r="R48" s="102"/>
      <c r="S48" s="49"/>
      <c r="T48" s="58"/>
      <c r="W48"/>
    </row>
    <row r="49" spans="1:23" ht="30.6" customHeight="1" x14ac:dyDescent="0.55000000000000004">
      <c r="A49" s="57" t="str">
        <f>'S3 Maquette'!B49</f>
        <v>Economie des finances publiques</v>
      </c>
      <c r="B49" s="57" t="str">
        <f>'S3 Maquette'!C49</f>
        <v>ECUE</v>
      </c>
      <c r="C49" s="51"/>
      <c r="D49" s="25" t="s">
        <v>361</v>
      </c>
      <c r="E49" s="25"/>
      <c r="F49" s="25"/>
      <c r="G49" s="49"/>
      <c r="H49" s="49"/>
      <c r="I49" s="25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55000000000000004">
      <c r="A50" s="57" t="str">
        <f>'S3 Maquette'!B50</f>
        <v>Droit de la concurrence et de la consommation</v>
      </c>
      <c r="B50" s="57" t="str">
        <f>'S3 Maquette'!C50</f>
        <v>ECUE</v>
      </c>
      <c r="C50" s="51"/>
      <c r="D50" s="25" t="s">
        <v>361</v>
      </c>
      <c r="E50" s="25"/>
      <c r="F50" s="25"/>
      <c r="G50" s="49"/>
      <c r="H50" s="49"/>
      <c r="I50" s="25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55000000000000004">
      <c r="A51" s="57" t="str">
        <f>'S3 Maquette'!B51</f>
        <v>Business administration</v>
      </c>
      <c r="B51" s="57" t="str">
        <f>'S3 Maquette'!C51</f>
        <v>ECUE</v>
      </c>
      <c r="C51" s="51"/>
      <c r="D51" s="25" t="s">
        <v>361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55000000000000004">
      <c r="A52" s="57" t="str">
        <f>'S3 Maquette'!B52</f>
        <v>Data analysis</v>
      </c>
      <c r="B52" s="57" t="str">
        <f>'S3 Maquette'!C52</f>
        <v>ECUE</v>
      </c>
      <c r="C52" s="51"/>
      <c r="D52" s="25" t="s">
        <v>361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55000000000000004">
      <c r="A53" s="57" t="str">
        <f>'S3 Maquette'!B53</f>
        <v>Droit du travail</v>
      </c>
      <c r="B53" s="57" t="str">
        <f>'S3 Maquette'!C53</f>
        <v>ECUE</v>
      </c>
      <c r="C53" s="51"/>
      <c r="D53" s="25" t="s">
        <v>361</v>
      </c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55000000000000004">
      <c r="A54" s="57" t="str">
        <f>'S3 Maquette'!B54</f>
        <v>Droit des affaires</v>
      </c>
      <c r="B54" s="57" t="str">
        <f>'S3 Maquette'!C54</f>
        <v>ECUE</v>
      </c>
      <c r="C54" s="51"/>
      <c r="D54" s="25" t="s">
        <v>361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55000000000000004">
      <c r="A55" s="57" t="str">
        <f>'S3 Maquette'!B55</f>
        <v>Economie et science politique</v>
      </c>
      <c r="B55" s="57" t="str">
        <f>'S3 Maquette'!C55</f>
        <v>ECUE</v>
      </c>
      <c r="C55" s="51"/>
      <c r="D55" s="25" t="s">
        <v>361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55000000000000004">
      <c r="A56" s="57">
        <f>'S3 Maquette'!B56</f>
        <v>0</v>
      </c>
      <c r="B56" s="57">
        <f>'S3 Maquette'!C56</f>
        <v>0</v>
      </c>
      <c r="C56" s="51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55000000000000004">
      <c r="A57" s="57" t="str">
        <f>'S3 Maquette'!B57</f>
        <v>UE Santé 1</v>
      </c>
      <c r="B57" s="57" t="str">
        <f>'S3 Maquette'!C57</f>
        <v>UE</v>
      </c>
      <c r="C57" s="51"/>
      <c r="D57" s="25" t="s">
        <v>362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55000000000000004">
      <c r="A58" s="57" t="str">
        <f>'S3 Maquette'!B58</f>
        <v>UE Santé 2</v>
      </c>
      <c r="B58" s="57" t="str">
        <f>'S3 Maquette'!C58</f>
        <v>UE</v>
      </c>
      <c r="C58" s="51"/>
      <c r="D58" s="25" t="s">
        <v>362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55000000000000004">
      <c r="A59" s="57">
        <f>'S3 Maquette'!B59</f>
        <v>0</v>
      </c>
      <c r="B59" s="57">
        <f>'S3 Maquette'!C59</f>
        <v>0</v>
      </c>
      <c r="C59" s="51"/>
      <c r="D59" s="25" t="s">
        <v>362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55000000000000004">
      <c r="A60" s="57">
        <f>'S3 Maquette'!B60</f>
        <v>0</v>
      </c>
      <c r="B60" s="57">
        <f>'S3 Maquette'!C60</f>
        <v>0</v>
      </c>
      <c r="C60" s="51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55000000000000004">
      <c r="A61" s="57">
        <f>'S3 Maquette'!B61</f>
        <v>0</v>
      </c>
      <c r="B61" s="57">
        <f>'S3 Maquette'!C61</f>
        <v>0</v>
      </c>
      <c r="C61" s="51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55000000000000004">
      <c r="A62" s="57">
        <f>'S3 Maquette'!B62</f>
        <v>0</v>
      </c>
      <c r="B62" s="57">
        <f>'S3 Maquette'!C62</f>
        <v>0</v>
      </c>
      <c r="C62" s="51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55000000000000004">
      <c r="A63" s="57">
        <f>'S3 Maquette'!B63</f>
        <v>0</v>
      </c>
      <c r="B63" s="57">
        <f>'S3 Maquette'!C63</f>
        <v>0</v>
      </c>
      <c r="C63" s="51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55000000000000004">
      <c r="A64" s="57">
        <f>'S3 Maquette'!B64</f>
        <v>0</v>
      </c>
      <c r="B64" s="57">
        <f>'S3 Maquette'!C64</f>
        <v>0</v>
      </c>
      <c r="C64" s="51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55000000000000004">
      <c r="A65" s="57">
        <f>'S3 Maquette'!B65</f>
        <v>0</v>
      </c>
      <c r="B65" s="57">
        <f>'S3 Maquette'!C65</f>
        <v>0</v>
      </c>
      <c r="C65" s="51">
        <f>'S3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55000000000000004">
      <c r="A66" s="57">
        <f>'S3 Maquette'!B66</f>
        <v>0</v>
      </c>
      <c r="B66" s="57">
        <f>'S3 Maquette'!C66</f>
        <v>0</v>
      </c>
      <c r="C66" s="51">
        <f>'S3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55000000000000004">
      <c r="A67" s="57">
        <f>'S3 Maquette'!B67</f>
        <v>0</v>
      </c>
      <c r="B67" s="57">
        <f>'S3 Maquette'!C67</f>
        <v>0</v>
      </c>
      <c r="C67" s="51">
        <f>'S3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55000000000000004">
      <c r="A68" s="57">
        <f>'S3 Maquette'!B68</f>
        <v>0</v>
      </c>
      <c r="B68" s="57">
        <f>'S3 Maquette'!C68</f>
        <v>0</v>
      </c>
      <c r="C68" s="51">
        <f>'S3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55000000000000004">
      <c r="A69" s="57">
        <f>'S3 Maquette'!B69</f>
        <v>0</v>
      </c>
      <c r="B69" s="57">
        <f>'S3 Maquette'!C69</f>
        <v>0</v>
      </c>
      <c r="C69" s="51">
        <f>'S3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55000000000000004">
      <c r="A70" s="57">
        <f>'S3 Maquette'!B70</f>
        <v>0</v>
      </c>
      <c r="B70" s="57">
        <f>'S3 Maquette'!C70</f>
        <v>0</v>
      </c>
      <c r="C70" s="51">
        <f>'S3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55000000000000004">
      <c r="A71" s="57">
        <f>'S3 Maquette'!B71</f>
        <v>0</v>
      </c>
      <c r="B71" s="57">
        <f>'S3 Maquette'!C71</f>
        <v>0</v>
      </c>
      <c r="C71" s="51">
        <f>'S3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55000000000000004">
      <c r="A72" s="57">
        <f>'S3 Maquette'!B72</f>
        <v>0</v>
      </c>
      <c r="B72" s="57">
        <f>'S3 Maquette'!C72</f>
        <v>0</v>
      </c>
      <c r="C72" s="51">
        <f>'S3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55000000000000004">
      <c r="A73" s="57">
        <f>'S3 Maquette'!B73</f>
        <v>0</v>
      </c>
      <c r="B73" s="57">
        <f>'S3 Maquette'!C73</f>
        <v>0</v>
      </c>
      <c r="C73" s="51">
        <f>'S3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55000000000000004">
      <c r="A74" s="57">
        <f>'S3 Maquette'!B74</f>
        <v>0</v>
      </c>
      <c r="B74" s="57">
        <f>'S3 Maquette'!C74</f>
        <v>0</v>
      </c>
      <c r="C74" s="51">
        <f>'S3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55000000000000004">
      <c r="A75" s="57">
        <f>'S3 Maquette'!B75</f>
        <v>0</v>
      </c>
      <c r="B75" s="57">
        <f>'S3 Maquette'!C75</f>
        <v>0</v>
      </c>
      <c r="C75" s="51">
        <f>'S3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55000000000000004">
      <c r="A76" s="57">
        <f>'S3 Maquette'!B76</f>
        <v>0</v>
      </c>
      <c r="B76" s="57">
        <f>'S3 Maquette'!C76</f>
        <v>0</v>
      </c>
      <c r="C76" s="51">
        <f>'S3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55000000000000004">
      <c r="A77" s="57">
        <f>'S3 Maquette'!B77</f>
        <v>0</v>
      </c>
      <c r="B77" s="57">
        <f>'S3 Maquette'!C77</f>
        <v>0</v>
      </c>
      <c r="C77" s="51">
        <f>'S3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55000000000000004">
      <c r="A78" s="57">
        <f>'S3 Maquette'!B78</f>
        <v>0</v>
      </c>
      <c r="B78" s="57">
        <f>'S3 Maquette'!C78</f>
        <v>0</v>
      </c>
      <c r="C78" s="51">
        <f>'S3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55000000000000004">
      <c r="A79" s="57">
        <f>'S3 Maquette'!B79</f>
        <v>0</v>
      </c>
      <c r="B79" s="57">
        <f>'S3 Maquette'!C79</f>
        <v>0</v>
      </c>
      <c r="C79" s="51">
        <f>'S3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55000000000000004">
      <c r="A80" s="57">
        <f>'S3 Maquette'!B80</f>
        <v>0</v>
      </c>
      <c r="B80" s="57">
        <f>'S3 Maquette'!C80</f>
        <v>0</v>
      </c>
      <c r="C80" s="51">
        <f>'S3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55000000000000004">
      <c r="A81" s="57">
        <f>'S3 Maquette'!B81</f>
        <v>0</v>
      </c>
      <c r="B81" s="57">
        <f>'S3 Maquette'!C81</f>
        <v>0</v>
      </c>
      <c r="C81" s="51">
        <f>'S3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55000000000000004">
      <c r="A82" s="57">
        <f>'S3 Maquette'!B82</f>
        <v>0</v>
      </c>
      <c r="B82" s="57">
        <f>'S3 Maquette'!C82</f>
        <v>0</v>
      </c>
      <c r="C82" s="51">
        <f>'S3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55000000000000004">
      <c r="A83" s="57">
        <f>'S3 Maquette'!B83</f>
        <v>0</v>
      </c>
      <c r="B83" s="57">
        <f>'S3 Maquette'!C83</f>
        <v>0</v>
      </c>
      <c r="C83" s="51">
        <f>'S3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55000000000000004">
      <c r="A84" s="57">
        <f>'S3 Maquette'!B84</f>
        <v>0</v>
      </c>
      <c r="B84" s="57">
        <f>'S3 Maquette'!C84</f>
        <v>0</v>
      </c>
      <c r="C84" s="51">
        <f>'S3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55000000000000004">
      <c r="A85" s="57">
        <f>'S3 Maquette'!B85</f>
        <v>0</v>
      </c>
      <c r="B85" s="57">
        <f>'S3 Maquette'!C85</f>
        <v>0</v>
      </c>
      <c r="C85" s="51">
        <f>'S3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55000000000000004">
      <c r="A86" s="57">
        <f>'S3 Maquette'!B86</f>
        <v>0</v>
      </c>
      <c r="B86" s="57">
        <f>'S3 Maquette'!C86</f>
        <v>0</v>
      </c>
      <c r="C86" s="51">
        <f>'S3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55000000000000004">
      <c r="A87" s="57">
        <f>'S3 Maquette'!B87</f>
        <v>0</v>
      </c>
      <c r="B87" s="57">
        <f>'S3 Maquette'!C87</f>
        <v>0</v>
      </c>
      <c r="C87" s="51">
        <f>'S3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55000000000000004">
      <c r="A88" s="57">
        <f>'S3 Maquette'!B88</f>
        <v>0</v>
      </c>
      <c r="B88" s="57">
        <f>'S3 Maquette'!C88</f>
        <v>0</v>
      </c>
      <c r="C88" s="51">
        <f>'S3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55000000000000004">
      <c r="A89" s="57">
        <f>'S3 Maquette'!B89</f>
        <v>0</v>
      </c>
      <c r="B89" s="57">
        <f>'S3 Maquette'!C89</f>
        <v>0</v>
      </c>
      <c r="C89" s="51">
        <f>'S3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55000000000000004">
      <c r="A90" s="57">
        <f>'S3 Maquette'!B90</f>
        <v>0</v>
      </c>
      <c r="B90" s="57">
        <f>'S3 Maquette'!C90</f>
        <v>0</v>
      </c>
      <c r="C90" s="51">
        <f>'S3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55000000000000004">
      <c r="A91" s="57">
        <f>'S3 Maquette'!B91</f>
        <v>0</v>
      </c>
      <c r="B91" s="57">
        <f>'S3 Maquette'!C91</f>
        <v>0</v>
      </c>
      <c r="C91" s="51">
        <f>'S3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55000000000000004">
      <c r="A92" s="57">
        <f>'S3 Maquette'!B92</f>
        <v>0</v>
      </c>
      <c r="B92" s="57">
        <f>'S3 Maquette'!C92</f>
        <v>0</v>
      </c>
      <c r="C92" s="51">
        <f>'S3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55000000000000004">
      <c r="A93" s="57">
        <f>'S3 Maquette'!B93</f>
        <v>0</v>
      </c>
      <c r="B93" s="57">
        <f>'S3 Maquette'!C93</f>
        <v>0</v>
      </c>
      <c r="C93" s="51">
        <f>'S3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55000000000000004">
      <c r="A94" s="57">
        <f>'S3 Maquette'!B94</f>
        <v>0</v>
      </c>
      <c r="B94" s="57">
        <f>'S3 Maquette'!C94</f>
        <v>0</v>
      </c>
      <c r="C94" s="51">
        <f>'S3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55000000000000004">
      <c r="A95" s="57">
        <f>'S3 Maquette'!B95</f>
        <v>0</v>
      </c>
      <c r="B95" s="57">
        <f>'S3 Maquette'!C95</f>
        <v>0</v>
      </c>
      <c r="C95" s="51">
        <f>'S3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55000000000000004">
      <c r="A96" s="57">
        <f>'S3 Maquette'!B96</f>
        <v>0</v>
      </c>
      <c r="B96" s="57">
        <f>'S3 Maquette'!C96</f>
        <v>0</v>
      </c>
      <c r="C96" s="51">
        <f>'S3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55000000000000004">
      <c r="A97" s="57">
        <f>'S3 Maquette'!B97</f>
        <v>0</v>
      </c>
      <c r="B97" s="57">
        <f>'S3 Maquette'!C97</f>
        <v>0</v>
      </c>
      <c r="C97" s="51">
        <f>'S3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55000000000000004">
      <c r="A98" s="57">
        <f>'S3 Maquette'!B98</f>
        <v>0</v>
      </c>
      <c r="B98" s="57">
        <f>'S3 Maquette'!C98</f>
        <v>0</v>
      </c>
      <c r="C98" s="51">
        <f>'S3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55000000000000004">
      <c r="A99" s="57">
        <f>'S3 Maquette'!B99</f>
        <v>0</v>
      </c>
      <c r="B99" s="57">
        <f>'S3 Maquette'!C99</f>
        <v>0</v>
      </c>
      <c r="C99" s="51">
        <f>'S3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55000000000000004">
      <c r="A100" s="57">
        <f>'S3 Maquette'!B100</f>
        <v>0</v>
      </c>
      <c r="B100" s="57">
        <f>'S3 Maquette'!C100</f>
        <v>0</v>
      </c>
      <c r="C100" s="51">
        <f>'S3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55000000000000004">
      <c r="A101" s="57">
        <f>'S3 Maquette'!B101</f>
        <v>0</v>
      </c>
      <c r="B101" s="57">
        <f>'S3 Maquette'!C101</f>
        <v>0</v>
      </c>
      <c r="C101" s="51">
        <f>'S3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55000000000000004">
      <c r="A102" s="57">
        <f>'S3 Maquette'!B102</f>
        <v>0</v>
      </c>
      <c r="B102" s="57">
        <f>'S3 Maquette'!C102</f>
        <v>0</v>
      </c>
      <c r="C102" s="51">
        <f>'S3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55000000000000004">
      <c r="A103" s="57">
        <f>'S3 Maquette'!B103</f>
        <v>0</v>
      </c>
      <c r="B103" s="57">
        <f>'S3 Maquette'!C103</f>
        <v>0</v>
      </c>
      <c r="C103" s="51">
        <f>'S3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55000000000000004">
      <c r="A104" s="57">
        <f>'S3 Maquette'!B104</f>
        <v>0</v>
      </c>
      <c r="B104" s="57">
        <f>'S3 Maquette'!C104</f>
        <v>0</v>
      </c>
      <c r="C104" s="51">
        <f>'S3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55000000000000004">
      <c r="A105" s="57">
        <f>'S3 Maquette'!B105</f>
        <v>0</v>
      </c>
      <c r="B105" s="57">
        <f>'S3 Maquette'!C105</f>
        <v>0</v>
      </c>
      <c r="C105" s="51">
        <f>'S3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55000000000000004">
      <c r="A106" s="57">
        <f>'S3 Maquette'!B106</f>
        <v>0</v>
      </c>
      <c r="B106" s="57">
        <f>'S3 Maquette'!C106</f>
        <v>0</v>
      </c>
      <c r="C106" s="51">
        <f>'S3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55000000000000004">
      <c r="A107" s="57">
        <f>'S3 Maquette'!B107</f>
        <v>0</v>
      </c>
      <c r="B107" s="57">
        <f>'S3 Maquette'!C107</f>
        <v>0</v>
      </c>
      <c r="C107" s="51">
        <f>'S3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55000000000000004">
      <c r="A108" s="57">
        <f>'S3 Maquette'!B108</f>
        <v>0</v>
      </c>
      <c r="B108" s="57">
        <f>'S3 Maquette'!C108</f>
        <v>0</v>
      </c>
      <c r="C108" s="51">
        <f>'S3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55000000000000004">
      <c r="A109" s="57">
        <f>'S3 Maquette'!B109</f>
        <v>0</v>
      </c>
      <c r="B109" s="57">
        <f>'S3 Maquette'!C109</f>
        <v>0</v>
      </c>
      <c r="C109" s="51">
        <f>'S3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55000000000000004">
      <c r="A110" s="57">
        <f>'S3 Maquette'!B110</f>
        <v>0</v>
      </c>
      <c r="B110" s="57">
        <f>'S3 Maquette'!C110</f>
        <v>0</v>
      </c>
      <c r="C110" s="51">
        <f>'S3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55000000000000004">
      <c r="A111" s="57">
        <f>'S3 Maquette'!B111</f>
        <v>0</v>
      </c>
      <c r="B111" s="57">
        <f>'S3 Maquette'!C111</f>
        <v>0</v>
      </c>
      <c r="C111" s="51">
        <f>'S3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55000000000000004">
      <c r="A112" s="57">
        <f>'S3 Maquette'!B112</f>
        <v>0</v>
      </c>
      <c r="B112" s="57">
        <f>'S3 Maquette'!C112</f>
        <v>0</v>
      </c>
      <c r="C112" s="51">
        <f>'S3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55000000000000004">
      <c r="A113" s="57">
        <f>'S3 Maquette'!B113</f>
        <v>0</v>
      </c>
      <c r="B113" s="57">
        <f>'S3 Maquette'!C113</f>
        <v>0</v>
      </c>
      <c r="C113" s="51">
        <f>'S3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55000000000000004">
      <c r="A114" s="57">
        <f>'S3 Maquette'!B114</f>
        <v>0</v>
      </c>
      <c r="B114" s="57">
        <f>'S3 Maquette'!C114</f>
        <v>0</v>
      </c>
      <c r="C114" s="51">
        <f>'S3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55000000000000004">
      <c r="A115" s="57">
        <f>'S3 Maquette'!B115</f>
        <v>0</v>
      </c>
      <c r="B115" s="57">
        <f>'S3 Maquette'!C115</f>
        <v>0</v>
      </c>
      <c r="C115" s="51">
        <f>'S3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55000000000000004">
      <c r="A116" s="57">
        <f>'S3 Maquette'!B116</f>
        <v>0</v>
      </c>
      <c r="B116" s="57">
        <f>'S3 Maquette'!C116</f>
        <v>0</v>
      </c>
      <c r="C116" s="51">
        <f>'S3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55000000000000004">
      <c r="A117" s="57">
        <f>'S3 Maquette'!B117</f>
        <v>0</v>
      </c>
      <c r="B117" s="57">
        <f>'S3 Maquette'!C117</f>
        <v>0</v>
      </c>
      <c r="C117" s="51">
        <f>'S3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55000000000000004">
      <c r="A118" s="57">
        <f>'S3 Maquette'!B118</f>
        <v>0</v>
      </c>
      <c r="B118" s="57">
        <f>'S3 Maquette'!C118</f>
        <v>0</v>
      </c>
      <c r="C118" s="51">
        <f>'S3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55000000000000004">
      <c r="A119" s="57">
        <f>'S3 Maquette'!B119</f>
        <v>0</v>
      </c>
      <c r="B119" s="57">
        <f>'S3 Maquette'!C119</f>
        <v>0</v>
      </c>
      <c r="C119" s="51">
        <f>'S3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55000000000000004">
      <c r="A120" s="57">
        <f>'S3 Maquette'!B120</f>
        <v>0</v>
      </c>
      <c r="B120" s="57">
        <f>'S3 Maquette'!C120</f>
        <v>0</v>
      </c>
      <c r="C120" s="51">
        <f>'S3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55000000000000004">
      <c r="A121" s="57">
        <f>'S3 Maquette'!B121</f>
        <v>0</v>
      </c>
      <c r="B121" s="57">
        <f>'S3 Maquette'!C121</f>
        <v>0</v>
      </c>
      <c r="C121" s="51">
        <f>'S3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55000000000000004">
      <c r="A122" s="57">
        <f>'S3 Maquette'!B122</f>
        <v>0</v>
      </c>
      <c r="B122" s="57">
        <f>'S3 Maquette'!C122</f>
        <v>0</v>
      </c>
      <c r="C122" s="51">
        <f>'S3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55000000000000004">
      <c r="A123" s="57">
        <f>'S3 Maquette'!B123</f>
        <v>0</v>
      </c>
      <c r="B123" s="57">
        <f>'S3 Maquette'!C123</f>
        <v>0</v>
      </c>
      <c r="C123" s="51">
        <f>'S3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55000000000000004">
      <c r="A124" s="57">
        <f>'S3 Maquette'!B124</f>
        <v>0</v>
      </c>
      <c r="B124" s="57">
        <f>'S3 Maquette'!C124</f>
        <v>0</v>
      </c>
      <c r="C124" s="51">
        <f>'S3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55000000000000004">
      <c r="A125" s="57">
        <f>'S3 Maquette'!B125</f>
        <v>0</v>
      </c>
      <c r="B125" s="57">
        <f>'S3 Maquette'!C125</f>
        <v>0</v>
      </c>
      <c r="C125" s="51">
        <f>'S3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55000000000000004">
      <c r="A126" s="57">
        <f>'S3 Maquette'!B126</f>
        <v>0</v>
      </c>
      <c r="B126" s="57">
        <f>'S3 Maquette'!C126</f>
        <v>0</v>
      </c>
      <c r="C126" s="51">
        <f>'S3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55000000000000004">
      <c r="A127" s="57">
        <f>'S3 Maquette'!B127</f>
        <v>0</v>
      </c>
      <c r="B127" s="57">
        <f>'S3 Maquette'!C127</f>
        <v>0</v>
      </c>
      <c r="C127" s="51">
        <f>'S3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55000000000000004">
      <c r="A128" s="57">
        <f>'S3 Maquette'!B128</f>
        <v>0</v>
      </c>
      <c r="B128" s="57">
        <f>'S3 Maquette'!C128</f>
        <v>0</v>
      </c>
      <c r="C128" s="51">
        <f>'S3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55000000000000004">
      <c r="A129" s="57">
        <f>'S3 Maquette'!B129</f>
        <v>0</v>
      </c>
      <c r="B129" s="57">
        <f>'S3 Maquette'!C129</f>
        <v>0</v>
      </c>
      <c r="C129" s="51">
        <f>'S3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55000000000000004">
      <c r="A130" s="57">
        <f>'S3 Maquette'!B130</f>
        <v>0</v>
      </c>
      <c r="B130" s="57">
        <f>'S3 Maquette'!C130</f>
        <v>0</v>
      </c>
      <c r="C130" s="51">
        <f>'S3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55000000000000004">
      <c r="A131" s="57">
        <f>'S3 Maquette'!B131</f>
        <v>0</v>
      </c>
      <c r="B131" s="57">
        <f>'S3 Maquette'!C131</f>
        <v>0</v>
      </c>
      <c r="C131" s="51">
        <f>'S3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55000000000000004">
      <c r="A132" s="57">
        <f>'S3 Maquette'!B132</f>
        <v>0</v>
      </c>
      <c r="B132" s="57">
        <f>'S3 Maquette'!C132</f>
        <v>0</v>
      </c>
      <c r="C132" s="51">
        <f>'S3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55000000000000004">
      <c r="A133" s="57">
        <f>'S3 Maquette'!B133</f>
        <v>0</v>
      </c>
      <c r="B133" s="57">
        <f>'S3 Maquette'!C133</f>
        <v>0</v>
      </c>
      <c r="C133" s="51">
        <f>'S3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55000000000000004">
      <c r="A134" s="57">
        <f>'S3 Maquette'!B134</f>
        <v>0</v>
      </c>
      <c r="B134" s="57">
        <f>'S3 Maquette'!C134</f>
        <v>0</v>
      </c>
      <c r="C134" s="51">
        <f>'S3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55000000000000004">
      <c r="A135" s="57">
        <f>'S3 Maquette'!B135</f>
        <v>0</v>
      </c>
      <c r="B135" s="57">
        <f>'S3 Maquette'!C135</f>
        <v>0</v>
      </c>
      <c r="C135" s="51">
        <f>'S3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55000000000000004">
      <c r="A136" s="57">
        <f>'S3 Maquette'!B136</f>
        <v>0</v>
      </c>
      <c r="B136" s="57">
        <f>'S3 Maquette'!C136</f>
        <v>0</v>
      </c>
      <c r="C136" s="51">
        <f>'S3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55000000000000004">
      <c r="A137" s="57">
        <f>'S3 Maquette'!B137</f>
        <v>0</v>
      </c>
      <c r="B137" s="57">
        <f>'S3 Maquette'!C137</f>
        <v>0</v>
      </c>
      <c r="C137" s="51">
        <f>'S3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55000000000000004">
      <c r="A138" s="57">
        <f>'S3 Maquette'!B138</f>
        <v>0</v>
      </c>
      <c r="B138" s="57">
        <f>'S3 Maquette'!C138</f>
        <v>0</v>
      </c>
      <c r="C138" s="51">
        <f>'S3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55000000000000004">
      <c r="A139" s="57">
        <f>'S3 Maquette'!B139</f>
        <v>0</v>
      </c>
      <c r="B139" s="57">
        <f>'S3 Maquette'!C139</f>
        <v>0</v>
      </c>
      <c r="C139" s="51">
        <f>'S3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55000000000000004">
      <c r="A140" s="57">
        <f>'S3 Maquette'!B140</f>
        <v>0</v>
      </c>
      <c r="B140" s="57">
        <f>'S3 Maquette'!C140</f>
        <v>0</v>
      </c>
      <c r="C140" s="51">
        <f>'S3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55000000000000004">
      <c r="A141" s="57">
        <f>'S3 Maquette'!B141</f>
        <v>0</v>
      </c>
      <c r="B141" s="57">
        <f>'S3 Maquette'!C141</f>
        <v>0</v>
      </c>
      <c r="C141" s="51">
        <f>'S3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55000000000000004">
      <c r="A142" s="57">
        <f>'S3 Maquette'!B142</f>
        <v>0</v>
      </c>
      <c r="B142" s="57">
        <f>'S3 Maquette'!C142</f>
        <v>0</v>
      </c>
      <c r="C142" s="51">
        <f>'S3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55000000000000004">
      <c r="A143" s="57">
        <f>'S3 Maquette'!B143</f>
        <v>0</v>
      </c>
      <c r="B143" s="57">
        <f>'S3 Maquette'!C143</f>
        <v>0</v>
      </c>
      <c r="C143" s="51">
        <f>'S3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55000000000000004">
      <c r="A144" s="57">
        <f>'S3 Maquette'!B144</f>
        <v>0</v>
      </c>
      <c r="B144" s="57">
        <f>'S3 Maquette'!C144</f>
        <v>0</v>
      </c>
      <c r="C144" s="51">
        <f>'S3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55000000000000004">
      <c r="A145" s="57">
        <f>'S3 Maquette'!B145</f>
        <v>0</v>
      </c>
      <c r="B145" s="57">
        <f>'S3 Maquette'!C145</f>
        <v>0</v>
      </c>
      <c r="C145" s="51">
        <f>'S3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55000000000000004">
      <c r="A146" s="57">
        <f>'S3 Maquette'!B146</f>
        <v>0</v>
      </c>
      <c r="B146" s="57">
        <f>'S3 Maquette'!C146</f>
        <v>0</v>
      </c>
      <c r="C146" s="51">
        <f>'S3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55000000000000004">
      <c r="A147" s="57">
        <f>'S3 Maquette'!B147</f>
        <v>0</v>
      </c>
      <c r="B147" s="57">
        <f>'S3 Maquette'!C147</f>
        <v>0</v>
      </c>
      <c r="C147" s="51">
        <f>'S3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55000000000000004">
      <c r="A148" s="57">
        <f>'S3 Maquette'!B148</f>
        <v>0</v>
      </c>
      <c r="B148" s="57">
        <f>'S3 Maquette'!C148</f>
        <v>0</v>
      </c>
      <c r="C148" s="51">
        <f>'S3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55000000000000004">
      <c r="A149" s="57">
        <f>'S3 Maquette'!B149</f>
        <v>0</v>
      </c>
      <c r="B149" s="57">
        <f>'S3 Maquette'!C149</f>
        <v>0</v>
      </c>
      <c r="C149" s="51">
        <f>'S3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55000000000000004">
      <c r="A150" s="57">
        <f>'S3 Maquette'!B150</f>
        <v>0</v>
      </c>
      <c r="B150" s="57">
        <f>'S3 Maquette'!C150</f>
        <v>0</v>
      </c>
      <c r="C150" s="51">
        <f>'S3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55000000000000004">
      <c r="A151" s="57">
        <f>'S3 Maquette'!B151</f>
        <v>0</v>
      </c>
      <c r="B151" s="57">
        <f>'S3 Maquette'!C151</f>
        <v>0</v>
      </c>
      <c r="C151" s="51">
        <f>'S3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55000000000000004">
      <c r="A152" s="57">
        <f>'S3 Maquette'!B152</f>
        <v>0</v>
      </c>
      <c r="B152" s="57">
        <f>'S3 Maquette'!C152</f>
        <v>0</v>
      </c>
      <c r="C152" s="51">
        <f>'S3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55000000000000004">
      <c r="A153" s="57">
        <f>'S3 Maquette'!B153</f>
        <v>0</v>
      </c>
      <c r="B153" s="57">
        <f>'S3 Maquette'!C153</f>
        <v>0</v>
      </c>
      <c r="C153" s="51">
        <f>'S3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55000000000000004">
      <c r="A154" s="57">
        <f>'S3 Maquette'!B154</f>
        <v>0</v>
      </c>
      <c r="B154" s="57">
        <f>'S3 Maquette'!C154</f>
        <v>0</v>
      </c>
      <c r="C154" s="51">
        <f>'S3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55000000000000004">
      <c r="A155" s="57">
        <f>'S3 Maquette'!B155</f>
        <v>0</v>
      </c>
      <c r="B155" s="57">
        <f>'S3 Maquette'!C155</f>
        <v>0</v>
      </c>
      <c r="C155" s="51">
        <f>'S3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55000000000000004">
      <c r="A156" s="57">
        <f>'S3 Maquette'!B156</f>
        <v>0</v>
      </c>
      <c r="B156" s="57">
        <f>'S3 Maquette'!C156</f>
        <v>0</v>
      </c>
      <c r="C156" s="51">
        <f>'S3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55000000000000004">
      <c r="A157" s="57">
        <f>'S3 Maquette'!B157</f>
        <v>0</v>
      </c>
      <c r="B157" s="57">
        <f>'S3 Maquette'!C157</f>
        <v>0</v>
      </c>
      <c r="C157" s="51">
        <f>'S3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55000000000000004">
      <c r="A158" s="57">
        <f>'S3 Maquette'!B158</f>
        <v>0</v>
      </c>
      <c r="B158" s="57">
        <f>'S3 Maquette'!C158</f>
        <v>0</v>
      </c>
      <c r="C158" s="51">
        <f>'S3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55000000000000004">
      <c r="A159" s="57">
        <f>'S3 Maquette'!B159</f>
        <v>0</v>
      </c>
      <c r="B159" s="57">
        <f>'S3 Maquette'!C159</f>
        <v>0</v>
      </c>
      <c r="C159" s="51">
        <f>'S3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55000000000000004">
      <c r="A160" s="57">
        <f>'S3 Maquette'!B160</f>
        <v>0</v>
      </c>
      <c r="B160" s="57">
        <f>'S3 Maquette'!C160</f>
        <v>0</v>
      </c>
      <c r="C160" s="51">
        <f>'S3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55000000000000004">
      <c r="A161" s="57">
        <f>'S3 Maquette'!B161</f>
        <v>0</v>
      </c>
      <c r="B161" s="57">
        <f>'S3 Maquette'!C161</f>
        <v>0</v>
      </c>
      <c r="C161" s="51">
        <f>'S3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55000000000000004">
      <c r="A162" s="57">
        <f>'S3 Maquette'!B162</f>
        <v>0</v>
      </c>
      <c r="B162" s="57">
        <f>'S3 Maquette'!C162</f>
        <v>0</v>
      </c>
      <c r="C162" s="51">
        <f>'S3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55000000000000004">
      <c r="A163" s="57">
        <f>'S3 Maquette'!B163</f>
        <v>0</v>
      </c>
      <c r="B163" s="57">
        <f>'S3 Maquette'!C163</f>
        <v>0</v>
      </c>
      <c r="C163" s="51">
        <f>'S3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55000000000000004">
      <c r="A164" s="57">
        <f>'S3 Maquette'!B164</f>
        <v>0</v>
      </c>
      <c r="B164" s="57">
        <f>'S3 Maquette'!C164</f>
        <v>0</v>
      </c>
      <c r="C164" s="51">
        <f>'S3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55000000000000004">
      <c r="A165" s="57">
        <f>'S3 Maquette'!B165</f>
        <v>0</v>
      </c>
      <c r="B165" s="57">
        <f>'S3 Maquette'!C165</f>
        <v>0</v>
      </c>
      <c r="C165" s="51">
        <f>'S3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55000000000000004">
      <c r="A166" s="57">
        <f>'S3 Maquette'!B166</f>
        <v>0</v>
      </c>
      <c r="B166" s="57">
        <f>'S3 Maquette'!C166</f>
        <v>0</v>
      </c>
      <c r="C166" s="51">
        <f>'S3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55000000000000004">
      <c r="A167" s="57">
        <f>'S3 Maquette'!B167</f>
        <v>0</v>
      </c>
      <c r="B167" s="57">
        <f>'S3 Maquette'!C167</f>
        <v>0</v>
      </c>
      <c r="C167" s="51">
        <f>'S3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55000000000000004">
      <c r="A168" s="57">
        <f>'S3 Maquette'!B168</f>
        <v>0</v>
      </c>
      <c r="B168" s="57">
        <f>'S3 Maquette'!C168</f>
        <v>0</v>
      </c>
      <c r="C168" s="51">
        <f>'S3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55000000000000004">
      <c r="A169" s="57">
        <f>'S3 Maquette'!B169</f>
        <v>0</v>
      </c>
      <c r="B169" s="57">
        <f>'S3 Maquette'!C169</f>
        <v>0</v>
      </c>
      <c r="C169" s="51">
        <f>'S3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55000000000000004">
      <c r="A170" s="57">
        <f>'S3 Maquette'!B170</f>
        <v>0</v>
      </c>
      <c r="B170" s="57">
        <f>'S3 Maquette'!C170</f>
        <v>0</v>
      </c>
      <c r="C170" s="51">
        <f>'S3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55000000000000004">
      <c r="A171" s="57">
        <f>'S3 Maquette'!B171</f>
        <v>0</v>
      </c>
      <c r="B171" s="57">
        <f>'S3 Maquette'!C171</f>
        <v>0</v>
      </c>
      <c r="C171" s="51">
        <f>'S3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55000000000000004">
      <c r="A172" s="57">
        <f>'S3 Maquette'!B172</f>
        <v>0</v>
      </c>
      <c r="B172" s="57">
        <f>'S3 Maquette'!C172</f>
        <v>0</v>
      </c>
      <c r="C172" s="51">
        <f>'S3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55000000000000004">
      <c r="A173" s="57">
        <f>'S3 Maquette'!B173</f>
        <v>0</v>
      </c>
      <c r="B173" s="57">
        <f>'S3 Maquette'!C173</f>
        <v>0</v>
      </c>
      <c r="C173" s="51">
        <f>'S3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55000000000000004">
      <c r="A174" s="57">
        <f>'S3 Maquette'!B174</f>
        <v>0</v>
      </c>
      <c r="B174" s="57">
        <f>'S3 Maquette'!C174</f>
        <v>0</v>
      </c>
      <c r="C174" s="51">
        <f>'S3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55000000000000004">
      <c r="A175" s="57">
        <f>'S3 Maquette'!B175</f>
        <v>0</v>
      </c>
      <c r="B175" s="57">
        <f>'S3 Maquette'!C175</f>
        <v>0</v>
      </c>
      <c r="C175" s="51">
        <f>'S3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55000000000000004">
      <c r="A176" s="57">
        <f>'S3 Maquette'!B176</f>
        <v>0</v>
      </c>
      <c r="B176" s="57">
        <f>'S3 Maquette'!C176</f>
        <v>0</v>
      </c>
      <c r="C176" s="51">
        <f>'S3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55000000000000004">
      <c r="A177" s="57">
        <f>'S3 Maquette'!B177</f>
        <v>0</v>
      </c>
      <c r="B177" s="57">
        <f>'S3 Maquette'!C177</f>
        <v>0</v>
      </c>
      <c r="C177" s="51">
        <f>'S3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55000000000000004">
      <c r="A178" s="57">
        <f>'S3 Maquette'!B178</f>
        <v>0</v>
      </c>
      <c r="B178" s="57">
        <f>'S3 Maquette'!C178</f>
        <v>0</v>
      </c>
      <c r="C178" s="51">
        <f>'S3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55000000000000004">
      <c r="A179" s="57">
        <f>'S3 Maquette'!B179</f>
        <v>0</v>
      </c>
      <c r="B179" s="57">
        <f>'S3 Maquette'!C179</f>
        <v>0</v>
      </c>
      <c r="C179" s="51">
        <f>'S3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55000000000000004">
      <c r="A180" s="57">
        <f>'S3 Maquette'!B180</f>
        <v>0</v>
      </c>
      <c r="B180" s="57">
        <f>'S3 Maquette'!C180</f>
        <v>0</v>
      </c>
      <c r="C180" s="51">
        <f>'S3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55000000000000004">
      <c r="A181" s="57">
        <f>'S3 Maquette'!B181</f>
        <v>0</v>
      </c>
      <c r="B181" s="57">
        <f>'S3 Maquette'!C181</f>
        <v>0</v>
      </c>
      <c r="C181" s="51">
        <f>'S3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55000000000000004">
      <c r="A182" s="57">
        <f>'S3 Maquette'!B182</f>
        <v>0</v>
      </c>
      <c r="B182" s="57">
        <f>'S3 Maquette'!C182</f>
        <v>0</v>
      </c>
      <c r="C182" s="51">
        <f>'S3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55000000000000004">
      <c r="A183" s="57">
        <f>'S3 Maquette'!B183</f>
        <v>0</v>
      </c>
      <c r="B183" s="57">
        <f>'S3 Maquette'!C183</f>
        <v>0</v>
      </c>
      <c r="C183" s="51">
        <f>'S3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55000000000000004">
      <c r="A184" s="57">
        <f>'S3 Maquette'!B184</f>
        <v>0</v>
      </c>
      <c r="B184" s="57">
        <f>'S3 Maquette'!C184</f>
        <v>0</v>
      </c>
      <c r="C184" s="51">
        <f>'S3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55000000000000004">
      <c r="A185" s="57">
        <f>'S3 Maquette'!B185</f>
        <v>0</v>
      </c>
      <c r="B185" s="57">
        <f>'S3 Maquette'!C185</f>
        <v>0</v>
      </c>
      <c r="C185" s="51">
        <f>'S3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55000000000000004">
      <c r="A186" s="57">
        <f>'S3 Maquette'!B186</f>
        <v>0</v>
      </c>
      <c r="B186" s="57">
        <f>'S3 Maquette'!C186</f>
        <v>0</v>
      </c>
      <c r="C186" s="51">
        <f>'S3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55000000000000004">
      <c r="A187" s="57">
        <f>'S3 Maquette'!B187</f>
        <v>0</v>
      </c>
      <c r="B187" s="57">
        <f>'S3 Maquette'!C187</f>
        <v>0</v>
      </c>
      <c r="C187" s="51">
        <f>'S3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55000000000000004">
      <c r="A188" s="57">
        <f>'S3 Maquette'!B188</f>
        <v>0</v>
      </c>
      <c r="B188" s="57">
        <f>'S3 Maquette'!C188</f>
        <v>0</v>
      </c>
      <c r="C188" s="51">
        <f>'S3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55000000000000004">
      <c r="A189" s="57">
        <f>'S3 Maquette'!B189</f>
        <v>0</v>
      </c>
      <c r="B189" s="57">
        <f>'S3 Maquette'!C189</f>
        <v>0</v>
      </c>
      <c r="C189" s="51">
        <f>'S3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55000000000000004">
      <c r="A190" s="57">
        <f>'S3 Maquette'!B190</f>
        <v>0</v>
      </c>
      <c r="B190" s="57">
        <f>'S3 Maquette'!C190</f>
        <v>0</v>
      </c>
      <c r="C190" s="51">
        <f>'S3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55000000000000004">
      <c r="A191" s="57">
        <f>'S3 Maquette'!B191</f>
        <v>0</v>
      </c>
      <c r="B191" s="57">
        <f>'S3 Maquette'!C191</f>
        <v>0</v>
      </c>
      <c r="C191" s="51">
        <f>'S3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55000000000000004">
      <c r="A192" s="57">
        <f>'S3 Maquette'!B192</f>
        <v>0</v>
      </c>
      <c r="B192" s="57">
        <f>'S3 Maquette'!C192</f>
        <v>0</v>
      </c>
      <c r="C192" s="51">
        <f>'S3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55000000000000004">
      <c r="A193" s="57">
        <f>'S3 Maquette'!B193</f>
        <v>0</v>
      </c>
      <c r="B193" s="57">
        <f>'S3 Maquette'!C193</f>
        <v>0</v>
      </c>
      <c r="C193" s="51">
        <f>'S3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55000000000000004">
      <c r="A194" s="57">
        <f>'S3 Maquette'!B194</f>
        <v>0</v>
      </c>
      <c r="B194" s="57">
        <f>'S3 Maquette'!C194</f>
        <v>0</v>
      </c>
      <c r="C194" s="51">
        <f>'S3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55000000000000004">
      <c r="A195" s="57">
        <f>'S3 Maquette'!B195</f>
        <v>0</v>
      </c>
      <c r="B195" s="57">
        <f>'S3 Maquette'!C195</f>
        <v>0</v>
      </c>
      <c r="C195" s="51">
        <f>'S3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55000000000000004">
      <c r="A196" s="57">
        <f>'S3 Maquette'!B196</f>
        <v>0</v>
      </c>
      <c r="B196" s="57">
        <f>'S3 Maquette'!C196</f>
        <v>0</v>
      </c>
      <c r="C196" s="51">
        <f>'S3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55000000000000004">
      <c r="A197" s="57">
        <f>'S3 Maquette'!B197</f>
        <v>0</v>
      </c>
      <c r="B197" s="57">
        <f>'S3 Maquette'!C197</f>
        <v>0</v>
      </c>
      <c r="C197" s="51">
        <f>'S3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55000000000000004">
      <c r="A198" s="57">
        <f>'S3 Maquette'!B198</f>
        <v>0</v>
      </c>
      <c r="B198" s="57">
        <f>'S3 Maquette'!C198</f>
        <v>0</v>
      </c>
      <c r="C198" s="51">
        <f>'S3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55000000000000004">
      <c r="A199" s="57">
        <f>'S3 Maquette'!B199</f>
        <v>0</v>
      </c>
      <c r="B199" s="57">
        <f>'S3 Maquette'!C199</f>
        <v>0</v>
      </c>
      <c r="C199" s="51">
        <f>'S3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55000000000000004">
      <c r="A200" s="57">
        <f>'S3 Maquette'!B200</f>
        <v>0</v>
      </c>
      <c r="B200" s="57">
        <f>'S3 Maquette'!C200</f>
        <v>0</v>
      </c>
      <c r="C200" s="51">
        <f>'S3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55000000000000004">
      <c r="A201" s="57">
        <f>'S3 Maquette'!B201</f>
        <v>0</v>
      </c>
      <c r="B201" s="57">
        <f>'S3 Maquette'!C201</f>
        <v>0</v>
      </c>
      <c r="C201" s="51">
        <f>'S3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55000000000000004">
      <c r="A202" s="57">
        <f>'S3 Maquette'!B202</f>
        <v>0</v>
      </c>
      <c r="B202" s="57">
        <f>'S3 Maquette'!C202</f>
        <v>0</v>
      </c>
      <c r="C202" s="51">
        <f>'S3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55000000000000004">
      <c r="A203" s="57">
        <f>'S3 Maquette'!B203</f>
        <v>0</v>
      </c>
      <c r="B203" s="57">
        <f>'S3 Maquette'!C203</f>
        <v>0</v>
      </c>
      <c r="C203" s="51">
        <f>'S3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55000000000000004">
      <c r="A204" s="57">
        <f>'S3 Maquette'!B204</f>
        <v>0</v>
      </c>
      <c r="B204" s="57">
        <f>'S3 Maquette'!C204</f>
        <v>0</v>
      </c>
      <c r="C204" s="51">
        <f>'S3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55000000000000004">
      <c r="A205" s="57">
        <f>'S3 Maquette'!B205</f>
        <v>0</v>
      </c>
      <c r="B205" s="57">
        <f>'S3 Maquette'!C205</f>
        <v>0</v>
      </c>
      <c r="C205" s="51">
        <f>'S3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55000000000000004">
      <c r="A206" s="57">
        <f>'S3 Maquette'!B206</f>
        <v>0</v>
      </c>
      <c r="B206" s="57">
        <f>'S3 Maquette'!C206</f>
        <v>0</v>
      </c>
      <c r="C206" s="51">
        <f>'S3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55000000000000004">
      <c r="A207" s="57">
        <f>'S3 Maquette'!B207</f>
        <v>0</v>
      </c>
      <c r="B207" s="57">
        <f>'S3 Maquette'!C207</f>
        <v>0</v>
      </c>
      <c r="C207" s="51">
        <f>'S3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55000000000000004">
      <c r="A208" s="57">
        <f>'S3 Maquette'!B208</f>
        <v>0</v>
      </c>
      <c r="B208" s="57">
        <f>'S3 Maquette'!C208</f>
        <v>0</v>
      </c>
      <c r="C208" s="51">
        <f>'S3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55000000000000004">
      <c r="A209" s="57">
        <f>'S3 Maquette'!B209</f>
        <v>0</v>
      </c>
      <c r="B209" s="57">
        <f>'S3 Maquette'!C209</f>
        <v>0</v>
      </c>
      <c r="C209" s="51">
        <f>'S3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55000000000000004">
      <c r="A210" s="57">
        <f>'S3 Maquette'!B210</f>
        <v>0</v>
      </c>
      <c r="B210" s="57">
        <f>'S3 Maquette'!C210</f>
        <v>0</v>
      </c>
      <c r="C210" s="51">
        <f>'S3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55000000000000004">
      <c r="A211" s="57">
        <f>'S3 Maquette'!B211</f>
        <v>0</v>
      </c>
      <c r="B211" s="57">
        <f>'S3 Maquette'!C211</f>
        <v>0</v>
      </c>
      <c r="C211" s="51">
        <f>'S3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55000000000000004">
      <c r="A212" s="57">
        <f>'S3 Maquette'!B212</f>
        <v>0</v>
      </c>
      <c r="B212" s="57">
        <f>'S3 Maquette'!C212</f>
        <v>0</v>
      </c>
      <c r="C212" s="51">
        <f>'S3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55000000000000004">
      <c r="A213" s="57">
        <f>'S3 Maquette'!B213</f>
        <v>0</v>
      </c>
      <c r="B213" s="57">
        <f>'S3 Maquette'!C213</f>
        <v>0</v>
      </c>
      <c r="C213" s="51">
        <f>'S3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55000000000000004">
      <c r="A214" s="57">
        <f>'S3 Maquette'!B214</f>
        <v>0</v>
      </c>
      <c r="B214" s="57">
        <f>'S3 Maquette'!C214</f>
        <v>0</v>
      </c>
      <c r="C214" s="51">
        <f>'S3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55000000000000004">
      <c r="A215" s="57">
        <f>'S3 Maquette'!B215</f>
        <v>0</v>
      </c>
      <c r="B215" s="57">
        <f>'S3 Maquette'!C215</f>
        <v>0</v>
      </c>
      <c r="C215" s="51">
        <f>'S3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55000000000000004">
      <c r="A216" s="57">
        <f>'S3 Maquette'!B216</f>
        <v>0</v>
      </c>
      <c r="B216" s="57">
        <f>'S3 Maquette'!C216</f>
        <v>0</v>
      </c>
      <c r="C216" s="51">
        <f>'S3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55000000000000004">
      <c r="A217" s="57">
        <f>'S3 Maquette'!B217</f>
        <v>0</v>
      </c>
      <c r="B217" s="57">
        <f>'S3 Maquette'!C217</f>
        <v>0</v>
      </c>
      <c r="C217" s="51">
        <f>'S3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55000000000000004">
      <c r="A218" s="57">
        <f>'S3 Maquette'!B218</f>
        <v>0</v>
      </c>
      <c r="B218" s="57">
        <f>'S3 Maquette'!C218</f>
        <v>0</v>
      </c>
      <c r="C218" s="51">
        <f>'S3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55000000000000004">
      <c r="A219" s="57">
        <f>'S3 Maquette'!B219</f>
        <v>0</v>
      </c>
      <c r="B219" s="57">
        <f>'S3 Maquette'!C219</f>
        <v>0</v>
      </c>
      <c r="C219" s="51">
        <f>'S3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55000000000000004">
      <c r="A220" s="57">
        <f>'S3 Maquette'!B220</f>
        <v>0</v>
      </c>
      <c r="B220" s="57">
        <f>'S3 Maquette'!C220</f>
        <v>0</v>
      </c>
      <c r="C220" s="51">
        <f>'S3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55000000000000004">
      <c r="A221" s="57">
        <f>'S3 Maquette'!B221</f>
        <v>0</v>
      </c>
      <c r="B221" s="57">
        <f>'S3 Maquette'!C221</f>
        <v>0</v>
      </c>
      <c r="C221" s="51">
        <f>'S3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55000000000000004">
      <c r="A222" s="57">
        <f>'S3 Maquette'!B222</f>
        <v>0</v>
      </c>
      <c r="B222" s="57">
        <f>'S3 Maquette'!C222</f>
        <v>0</v>
      </c>
      <c r="C222" s="51">
        <f>'S3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55000000000000004">
      <c r="A223" s="57">
        <f>'S3 Maquette'!B223</f>
        <v>0</v>
      </c>
      <c r="B223" s="57">
        <f>'S3 Maquette'!C223</f>
        <v>0</v>
      </c>
      <c r="C223" s="51">
        <f>'S3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55000000000000004">
      <c r="A224" s="57">
        <f>'S3 Maquette'!B224</f>
        <v>0</v>
      </c>
      <c r="B224" s="57">
        <f>'S3 Maquette'!C224</f>
        <v>0</v>
      </c>
      <c r="C224" s="51">
        <f>'S3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55000000000000004">
      <c r="A225" s="57">
        <f>'S3 Maquette'!B225</f>
        <v>0</v>
      </c>
      <c r="B225" s="57">
        <f>'S3 Maquette'!C225</f>
        <v>0</v>
      </c>
      <c r="C225" s="51">
        <f>'S3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55000000000000004">
      <c r="A226" s="57">
        <f>'S3 Maquette'!B226</f>
        <v>0</v>
      </c>
      <c r="B226" s="57">
        <f>'S3 Maquette'!C226</f>
        <v>0</v>
      </c>
      <c r="C226" s="51">
        <f>'S3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55000000000000004">
      <c r="A227" s="57">
        <f>'S3 Maquette'!B227</f>
        <v>0</v>
      </c>
      <c r="B227" s="57">
        <f>'S3 Maquette'!C227</f>
        <v>0</v>
      </c>
      <c r="C227" s="51">
        <f>'S3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55000000000000004">
      <c r="A228" s="57">
        <f>'S3 Maquette'!B228</f>
        <v>0</v>
      </c>
      <c r="B228" s="57">
        <f>'S3 Maquette'!C228</f>
        <v>0</v>
      </c>
      <c r="C228" s="51">
        <f>'S3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55000000000000004">
      <c r="A229" s="57">
        <f>'S3 Maquette'!B229</f>
        <v>0</v>
      </c>
      <c r="B229" s="57">
        <f>'S3 Maquette'!C229</f>
        <v>0</v>
      </c>
      <c r="C229" s="51">
        <f>'S3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55000000000000004">
      <c r="A230" s="57">
        <f>'S3 Maquette'!B230</f>
        <v>0</v>
      </c>
      <c r="B230" s="57">
        <f>'S3 Maquette'!C230</f>
        <v>0</v>
      </c>
      <c r="C230" s="51">
        <f>'S3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55000000000000004">
      <c r="A231" s="57">
        <f>'S3 Maquette'!B231</f>
        <v>0</v>
      </c>
      <c r="B231" s="57">
        <f>'S3 Maquette'!C231</f>
        <v>0</v>
      </c>
      <c r="C231" s="51">
        <f>'S3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55000000000000004">
      <c r="A232" s="57">
        <f>'S3 Maquette'!B232</f>
        <v>0</v>
      </c>
      <c r="B232" s="57">
        <f>'S3 Maquette'!C232</f>
        <v>0</v>
      </c>
      <c r="C232" s="51">
        <f>'S3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55000000000000004">
      <c r="A233" s="57">
        <f>'S3 Maquette'!B233</f>
        <v>0</v>
      </c>
      <c r="B233" s="57">
        <f>'S3 Maquette'!C233</f>
        <v>0</v>
      </c>
      <c r="C233" s="51">
        <f>'S3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55000000000000004">
      <c r="A234" s="57">
        <f>'S3 Maquette'!B234</f>
        <v>0</v>
      </c>
      <c r="B234" s="57">
        <f>'S3 Maquette'!C234</f>
        <v>0</v>
      </c>
      <c r="C234" s="51">
        <f>'S3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55000000000000004">
      <c r="A235" s="57">
        <f>'S3 Maquette'!B235</f>
        <v>0</v>
      </c>
      <c r="B235" s="57">
        <f>'S3 Maquette'!C235</f>
        <v>0</v>
      </c>
      <c r="C235" s="51">
        <f>'S3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55000000000000004">
      <c r="A236" s="57">
        <f>'S3 Maquette'!B236</f>
        <v>0</v>
      </c>
      <c r="B236" s="57">
        <f>'S3 Maquette'!C236</f>
        <v>0</v>
      </c>
      <c r="C236" s="51">
        <f>'S3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55000000000000004">
      <c r="A237" s="57">
        <f>'S3 Maquette'!B237</f>
        <v>0</v>
      </c>
      <c r="B237" s="57">
        <f>'S3 Maquette'!C237</f>
        <v>0</v>
      </c>
      <c r="C237" s="51">
        <f>'S3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55000000000000004">
      <c r="A238" s="57">
        <f>'S3 Maquette'!B238</f>
        <v>0</v>
      </c>
      <c r="B238" s="57">
        <f>'S3 Maquette'!C238</f>
        <v>0</v>
      </c>
      <c r="C238" s="51">
        <f>'S3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55000000000000004">
      <c r="A239" s="57">
        <f>'S3 Maquette'!B239</f>
        <v>0</v>
      </c>
      <c r="B239" s="57">
        <f>'S3 Maquette'!C239</f>
        <v>0</v>
      </c>
      <c r="C239" s="51">
        <f>'S3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55000000000000004">
      <c r="A240" s="57">
        <f>'S3 Maquette'!B240</f>
        <v>0</v>
      </c>
      <c r="B240" s="57">
        <f>'S3 Maquette'!C240</f>
        <v>0</v>
      </c>
      <c r="C240" s="51">
        <f>'S3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55000000000000004">
      <c r="A241" s="57">
        <f>'S3 Maquette'!B241</f>
        <v>0</v>
      </c>
      <c r="B241" s="57">
        <f>'S3 Maquette'!C241</f>
        <v>0</v>
      </c>
      <c r="C241" s="51">
        <f>'S3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55000000000000004">
      <c r="A242" s="57">
        <f>'S3 Maquette'!B242</f>
        <v>0</v>
      </c>
      <c r="B242" s="57">
        <f>'S3 Maquette'!C242</f>
        <v>0</v>
      </c>
      <c r="C242" s="51">
        <f>'S3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55000000000000004">
      <c r="A243" s="57">
        <f>'S3 Maquette'!B243</f>
        <v>0</v>
      </c>
      <c r="B243" s="57">
        <f>'S3 Maquette'!C243</f>
        <v>0</v>
      </c>
      <c r="C243" s="51">
        <f>'S3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55000000000000004">
      <c r="A244" s="57">
        <f>'S3 Maquette'!B244</f>
        <v>0</v>
      </c>
      <c r="B244" s="57">
        <f>'S3 Maquette'!C244</f>
        <v>0</v>
      </c>
      <c r="C244" s="51">
        <f>'S3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55000000000000004">
      <c r="A245" s="57">
        <f>'S3 Maquette'!B245</f>
        <v>0</v>
      </c>
      <c r="B245" s="57">
        <f>'S3 Maquette'!C245</f>
        <v>0</v>
      </c>
      <c r="C245" s="51">
        <f>'S3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55000000000000004">
      <c r="A246" s="57">
        <f>'S3 Maquette'!B246</f>
        <v>0</v>
      </c>
      <c r="B246" s="57">
        <f>'S3 Maquette'!C246</f>
        <v>0</v>
      </c>
      <c r="C246" s="51">
        <f>'S3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55000000000000004">
      <c r="A247" s="57">
        <f>'S3 Maquette'!B247</f>
        <v>0</v>
      </c>
      <c r="B247" s="57">
        <f>'S3 Maquette'!C247</f>
        <v>0</v>
      </c>
      <c r="C247" s="51">
        <f>'S3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55000000000000004">
      <c r="A248" s="57">
        <f>'S3 Maquette'!B248</f>
        <v>0</v>
      </c>
      <c r="B248" s="57">
        <f>'S3 Maquette'!C248</f>
        <v>0</v>
      </c>
      <c r="C248" s="51">
        <f>'S3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55000000000000004">
      <c r="A249" s="57">
        <f>'S3 Maquette'!B249</f>
        <v>0</v>
      </c>
      <c r="B249" s="57">
        <f>'S3 Maquette'!C249</f>
        <v>0</v>
      </c>
      <c r="C249" s="51">
        <f>'S3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55000000000000004">
      <c r="A250" s="57">
        <f>'S3 Maquette'!B250</f>
        <v>0</v>
      </c>
      <c r="B250" s="57">
        <f>'S3 Maquette'!C250</f>
        <v>0</v>
      </c>
      <c r="C250" s="51">
        <f>'S3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55000000000000004">
      <c r="A251" s="57">
        <f>'S3 Maquette'!B251</f>
        <v>0</v>
      </c>
      <c r="B251" s="57">
        <f>'S3 Maquette'!C251</f>
        <v>0</v>
      </c>
      <c r="C251" s="51">
        <f>'S3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55000000000000004">
      <c r="A252" s="57">
        <f>'S3 Maquette'!B252</f>
        <v>0</v>
      </c>
      <c r="B252" s="57">
        <f>'S3 Maquette'!C252</f>
        <v>0</v>
      </c>
      <c r="C252" s="51">
        <f>'S3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55000000000000004">
      <c r="A253" s="57">
        <f>'S3 Maquette'!B253</f>
        <v>0</v>
      </c>
      <c r="B253" s="57">
        <f>'S3 Maquette'!C253</f>
        <v>0</v>
      </c>
      <c r="C253" s="51">
        <f>'S3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55000000000000004">
      <c r="A254" s="57">
        <f>'S3 Maquette'!B254</f>
        <v>0</v>
      </c>
      <c r="B254" s="57">
        <f>'S3 Maquette'!C254</f>
        <v>0</v>
      </c>
      <c r="C254" s="51">
        <f>'S3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55000000000000004">
      <c r="A255" s="57">
        <f>'S3 Maquette'!B255</f>
        <v>0</v>
      </c>
      <c r="B255" s="57">
        <f>'S3 Maquette'!C255</f>
        <v>0</v>
      </c>
      <c r="C255" s="51">
        <f>'S3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55000000000000004">
      <c r="A256" s="57">
        <f>'S3 Maquette'!B256</f>
        <v>0</v>
      </c>
      <c r="B256" s="57">
        <f>'S3 Maquette'!C256</f>
        <v>0</v>
      </c>
      <c r="C256" s="51">
        <f>'S3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55000000000000004">
      <c r="A257" s="57">
        <f>'S3 Maquette'!B257</f>
        <v>0</v>
      </c>
      <c r="B257" s="57">
        <f>'S3 Maquette'!C257</f>
        <v>0</v>
      </c>
      <c r="C257" s="51">
        <f>'S3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55000000000000004">
      <c r="A258" s="57">
        <f>'S3 Maquette'!B258</f>
        <v>0</v>
      </c>
      <c r="B258" s="57">
        <f>'S3 Maquette'!C258</f>
        <v>0</v>
      </c>
      <c r="C258" s="51">
        <f>'S3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55000000000000004">
      <c r="A259" s="57">
        <f>'S3 Maquette'!B259</f>
        <v>0</v>
      </c>
      <c r="B259" s="57">
        <f>'S3 Maquette'!C259</f>
        <v>0</v>
      </c>
      <c r="C259" s="51">
        <f>'S3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55000000000000004">
      <c r="A260" s="57">
        <f>'S3 Maquette'!B260</f>
        <v>0</v>
      </c>
      <c r="B260" s="57">
        <f>'S3 Maquette'!C260</f>
        <v>0</v>
      </c>
      <c r="C260" s="51">
        <f>'S3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55000000000000004">
      <c r="A261" s="57">
        <f>'S3 Maquette'!B261</f>
        <v>0</v>
      </c>
      <c r="B261" s="57">
        <f>'S3 Maquette'!C261</f>
        <v>0</v>
      </c>
      <c r="C261" s="51">
        <f>'S3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55000000000000004">
      <c r="A262" s="57">
        <f>'S3 Maquette'!B262</f>
        <v>0</v>
      </c>
      <c r="B262" s="57">
        <f>'S3 Maquette'!C262</f>
        <v>0</v>
      </c>
      <c r="C262" s="51">
        <f>'S3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55000000000000004">
      <c r="A263" s="57">
        <f>'S3 Maquette'!B263</f>
        <v>0</v>
      </c>
      <c r="B263" s="57">
        <f>'S3 Maquette'!C263</f>
        <v>0</v>
      </c>
      <c r="C263" s="51">
        <f>'S3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55000000000000004">
      <c r="A264" s="57">
        <f>'S3 Maquette'!B264</f>
        <v>0</v>
      </c>
      <c r="B264" s="57">
        <f>'S3 Maquette'!C264</f>
        <v>0</v>
      </c>
      <c r="C264" s="51">
        <f>'S3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55000000000000004">
      <c r="A265" s="57">
        <f>'S3 Maquette'!B265</f>
        <v>0</v>
      </c>
      <c r="B265" s="57">
        <f>'S3 Maquette'!C265</f>
        <v>0</v>
      </c>
      <c r="C265" s="51">
        <f>'S3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55000000000000004">
      <c r="A266" s="57">
        <f>'S3 Maquette'!B266</f>
        <v>0</v>
      </c>
      <c r="B266" s="57">
        <f>'S3 Maquette'!C266</f>
        <v>0</v>
      </c>
      <c r="C266" s="51">
        <f>'S3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55000000000000004">
      <c r="A267" s="57">
        <f>'S3 Maquette'!B267</f>
        <v>0</v>
      </c>
      <c r="B267" s="57">
        <f>'S3 Maquette'!C267</f>
        <v>0</v>
      </c>
      <c r="C267" s="51">
        <f>'S3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55000000000000004">
      <c r="A268" s="57">
        <f>'S3 Maquette'!B268</f>
        <v>0</v>
      </c>
      <c r="B268" s="57">
        <f>'S3 Maquette'!C268</f>
        <v>0</v>
      </c>
      <c r="C268" s="51">
        <f>'S3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55000000000000004">
      <c r="A269" s="57">
        <f>'S3 Maquette'!B269</f>
        <v>0</v>
      </c>
      <c r="B269" s="57">
        <f>'S3 Maquette'!C269</f>
        <v>0</v>
      </c>
      <c r="C269" s="51">
        <f>'S3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55000000000000004">
      <c r="A270" s="57">
        <f>'S3 Maquette'!B270</f>
        <v>0</v>
      </c>
      <c r="B270" s="57">
        <f>'S3 Maquette'!C270</f>
        <v>0</v>
      </c>
      <c r="C270" s="51">
        <f>'S3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55000000000000004">
      <c r="A271" s="57">
        <f>'S3 Maquette'!B271</f>
        <v>0</v>
      </c>
      <c r="B271" s="57">
        <f>'S3 Maquette'!C271</f>
        <v>0</v>
      </c>
      <c r="C271" s="51">
        <f>'S3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55000000000000004">
      <c r="A272" s="57">
        <f>'S3 Maquette'!B272</f>
        <v>0</v>
      </c>
      <c r="B272" s="57">
        <f>'S3 Maquette'!C272</f>
        <v>0</v>
      </c>
      <c r="C272" s="51">
        <f>'S3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55000000000000004">
      <c r="A273" s="57">
        <f>'S3 Maquette'!B273</f>
        <v>0</v>
      </c>
      <c r="B273" s="57">
        <f>'S3 Maquette'!C273</f>
        <v>0</v>
      </c>
      <c r="C273" s="51">
        <f>'S3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55000000000000004">
      <c r="A274" s="57">
        <f>'S3 Maquette'!B274</f>
        <v>0</v>
      </c>
      <c r="B274" s="57">
        <f>'S3 Maquette'!C274</f>
        <v>0</v>
      </c>
      <c r="C274" s="51">
        <f>'S3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55000000000000004">
      <c r="A275" s="57">
        <f>'S3 Maquette'!B275</f>
        <v>0</v>
      </c>
      <c r="B275" s="57">
        <f>'S3 Maquette'!C275</f>
        <v>0</v>
      </c>
      <c r="C275" s="51">
        <f>'S3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55000000000000004">
      <c r="A276" s="57">
        <f>'S3 Maquette'!B276</f>
        <v>0</v>
      </c>
      <c r="B276" s="57">
        <f>'S3 Maquette'!C276</f>
        <v>0</v>
      </c>
      <c r="C276" s="51">
        <f>'S3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55000000000000004">
      <c r="A277" s="57">
        <f>'S3 Maquette'!B277</f>
        <v>0</v>
      </c>
      <c r="B277" s="57">
        <f>'S3 Maquette'!C277</f>
        <v>0</v>
      </c>
      <c r="C277" s="51">
        <f>'S3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55000000000000004">
      <c r="A278" s="57">
        <f>'S3 Maquette'!B278</f>
        <v>0</v>
      </c>
      <c r="B278" s="57">
        <f>'S3 Maquette'!C278</f>
        <v>0</v>
      </c>
      <c r="C278" s="51">
        <f>'S3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55000000000000004">
      <c r="A279" s="57">
        <f>'S3 Maquette'!B279</f>
        <v>0</v>
      </c>
      <c r="B279" s="57">
        <f>'S3 Maquette'!C279</f>
        <v>0</v>
      </c>
      <c r="C279" s="51">
        <f>'S3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55000000000000004">
      <c r="A280" s="57">
        <f>'S3 Maquette'!B280</f>
        <v>0</v>
      </c>
      <c r="B280" s="57">
        <f>'S3 Maquette'!C280</f>
        <v>0</v>
      </c>
      <c r="C280" s="51">
        <f>'S3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55000000000000004">
      <c r="A281" s="57">
        <f>'S3 Maquette'!B281</f>
        <v>0</v>
      </c>
      <c r="B281" s="57">
        <f>'S3 Maquette'!C281</f>
        <v>0</v>
      </c>
      <c r="C281" s="51">
        <f>'S3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55000000000000004">
      <c r="A282" s="57">
        <f>'S3 Maquette'!B282</f>
        <v>0</v>
      </c>
      <c r="B282" s="57">
        <f>'S3 Maquette'!C282</f>
        <v>0</v>
      </c>
      <c r="C282" s="51">
        <f>'S3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55000000000000004">
      <c r="A283" s="57">
        <f>'S3 Maquette'!B283</f>
        <v>0</v>
      </c>
      <c r="B283" s="57">
        <f>'S3 Maquette'!C283</f>
        <v>0</v>
      </c>
      <c r="C283" s="51">
        <f>'S3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55000000000000004">
      <c r="A284" s="57">
        <f>'S3 Maquette'!B284</f>
        <v>0</v>
      </c>
      <c r="B284" s="57">
        <f>'S3 Maquette'!C284</f>
        <v>0</v>
      </c>
      <c r="C284" s="51">
        <f>'S3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55000000000000004">
      <c r="A285" s="57">
        <f>'S3 Maquette'!B285</f>
        <v>0</v>
      </c>
      <c r="B285" s="57">
        <f>'S3 Maquette'!C285</f>
        <v>0</v>
      </c>
      <c r="C285" s="51">
        <f>'S3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55000000000000004">
      <c r="A286" s="57">
        <f>'S3 Maquette'!B286</f>
        <v>0</v>
      </c>
      <c r="B286" s="57">
        <f>'S3 Maquette'!C286</f>
        <v>0</v>
      </c>
      <c r="C286" s="51">
        <f>'S3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55000000000000004">
      <c r="A287" s="57">
        <f>'S3 Maquette'!B287</f>
        <v>0</v>
      </c>
      <c r="B287" s="57">
        <f>'S3 Maquette'!C287</f>
        <v>0</v>
      </c>
      <c r="C287" s="51">
        <f>'S3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55000000000000004">
      <c r="A288" s="57">
        <f>'S3 Maquette'!B288</f>
        <v>0</v>
      </c>
      <c r="B288" s="57">
        <f>'S3 Maquette'!C288</f>
        <v>0</v>
      </c>
      <c r="C288" s="51">
        <f>'S3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55000000000000004">
      <c r="A289" s="57">
        <f>'S3 Maquette'!B289</f>
        <v>0</v>
      </c>
      <c r="B289" s="57">
        <f>'S3 Maquette'!C289</f>
        <v>0</v>
      </c>
      <c r="C289" s="51">
        <f>'S3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55000000000000004">
      <c r="A290" s="57">
        <f>'S3 Maquette'!B290</f>
        <v>0</v>
      </c>
      <c r="B290" s="57">
        <f>'S3 Maquette'!C290</f>
        <v>0</v>
      </c>
      <c r="C290" s="51">
        <f>'S3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55000000000000004">
      <c r="A291" s="57">
        <f>'S3 Maquette'!B291</f>
        <v>0</v>
      </c>
      <c r="B291" s="57">
        <f>'S3 Maquette'!C291</f>
        <v>0</v>
      </c>
      <c r="C291" s="51">
        <f>'S3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55000000000000004">
      <c r="A292" s="57">
        <f>'S3 Maquette'!B292</f>
        <v>0</v>
      </c>
      <c r="B292" s="57">
        <f>'S3 Maquette'!C292</f>
        <v>0</v>
      </c>
      <c r="C292" s="51">
        <f>'S3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55000000000000004">
      <c r="A293" s="57">
        <f>'S3 Maquette'!B293</f>
        <v>0</v>
      </c>
      <c r="B293" s="57">
        <f>'S3 Maquette'!C293</f>
        <v>0</v>
      </c>
      <c r="C293" s="51">
        <f>'S3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55000000000000004">
      <c r="A294" s="57">
        <f>'S3 Maquette'!B294</f>
        <v>0</v>
      </c>
      <c r="B294" s="57">
        <f>'S3 Maquette'!C294</f>
        <v>0</v>
      </c>
      <c r="C294" s="51">
        <f>'S3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55000000000000004">
      <c r="A295" s="57">
        <f>'S3 Maquette'!B295</f>
        <v>0</v>
      </c>
      <c r="B295" s="57">
        <f>'S3 Maquette'!C295</f>
        <v>0</v>
      </c>
      <c r="C295" s="51">
        <f>'S3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55000000000000004">
      <c r="A296" s="57">
        <f>'S3 Maquette'!B296</f>
        <v>0</v>
      </c>
      <c r="B296" s="57">
        <f>'S3 Maquette'!C296</f>
        <v>0</v>
      </c>
      <c r="C296" s="51">
        <f>'S3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55000000000000004">
      <c r="A297" s="57">
        <f>'S3 Maquette'!B297</f>
        <v>0</v>
      </c>
      <c r="B297" s="57">
        <f>'S3 Maquette'!C297</f>
        <v>0</v>
      </c>
      <c r="C297" s="51">
        <f>'S3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55000000000000004">
      <c r="A298" s="57">
        <f>'S3 Maquette'!B298</f>
        <v>0</v>
      </c>
      <c r="B298" s="57">
        <f>'S3 Maquette'!C298</f>
        <v>0</v>
      </c>
      <c r="C298" s="51">
        <f>'S3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QovGLCxeN5jHyXA/JEl7eBUuxnCpAbXpnkkoJgpWO5wcHuLQoaLyfpKo0cvPrVS+/DzxOF5i2Vrd8+LqauphXA==" saltValue="7ZRVXh/am6bpI9J8+Fwt7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608" priority="213">
      <formula>$C1="BLOC"</formula>
    </cfRule>
    <cfRule type="expression" dxfId="607" priority="214">
      <formula>$C1="OPTION"</formula>
    </cfRule>
    <cfRule type="expression" dxfId="606" priority="212">
      <formula>$C1="Parcours Pédagogique"</formula>
    </cfRule>
  </conditionalFormatting>
  <conditionalFormatting sqref="A57:D59">
    <cfRule type="expression" dxfId="605" priority="150">
      <formula>$C57="Fermeture"</formula>
    </cfRule>
    <cfRule type="expression" dxfId="604" priority="149">
      <formula>$C57="Création"</formula>
    </cfRule>
    <cfRule type="expression" dxfId="603" priority="148">
      <formula>$C57="Modification"</formula>
    </cfRule>
    <cfRule type="expression" dxfId="602" priority="147">
      <formula>$C57="Modification MCC"</formula>
    </cfRule>
  </conditionalFormatting>
  <conditionalFormatting sqref="A16:S22 E51:S55 A56:S56 E57:S59 A60:S298 T16 A23:C55">
    <cfRule type="expression" dxfId="601" priority="219">
      <formula>$C16="Modification MCC"</formula>
    </cfRule>
  </conditionalFormatting>
  <conditionalFormatting sqref="B1:S9 B10:M10 B12:N12 B13:M15 B299:S997 B11:L11 P10 P12:S15">
    <cfRule type="expression" dxfId="600" priority="215">
      <formula>$D1="Modification MCC"</formula>
    </cfRule>
  </conditionalFormatting>
  <conditionalFormatting sqref="B1:S9 B10:M10 P10 B11:L11 B12:N12 P12:S15 B13:M15 B299:S997">
    <cfRule type="expression" dxfId="599" priority="217">
      <formula>$D1="Création"</formula>
    </cfRule>
    <cfRule type="expression" dxfId="598" priority="216">
      <formula>$D1="Modification"</formula>
    </cfRule>
    <cfRule type="expression" dxfId="597" priority="218">
      <formula>$D1="Fermeture"</formula>
    </cfRule>
  </conditionalFormatting>
  <conditionalFormatting sqref="C1:S22 C23:C55">
    <cfRule type="expression" dxfId="596" priority="206">
      <formula>$B1="Option"</formula>
    </cfRule>
  </conditionalFormatting>
  <conditionalFormatting sqref="C56:S999">
    <cfRule type="expression" dxfId="595" priority="146">
      <formula>$B56="Option"</formula>
    </cfRule>
  </conditionalFormatting>
  <conditionalFormatting sqref="D23:D25">
    <cfRule type="expression" dxfId="594" priority="135">
      <formula>$C23="Fermeture"</formula>
    </cfRule>
    <cfRule type="expression" dxfId="593" priority="133">
      <formula>$C23="Modification"</formula>
    </cfRule>
    <cfRule type="expression" dxfId="592" priority="132">
      <formula>$C23="Modification MCC"</formula>
    </cfRule>
    <cfRule type="expression" dxfId="591" priority="134">
      <formula>$C23="Création"</formula>
    </cfRule>
  </conditionalFormatting>
  <conditionalFormatting sqref="D27:D29">
    <cfRule type="expression" dxfId="590" priority="120">
      <formula>$C27="Fermeture"</formula>
    </cfRule>
    <cfRule type="expression" dxfId="589" priority="118">
      <formula>$C27="Modification"</formula>
    </cfRule>
    <cfRule type="expression" dxfId="588" priority="119">
      <formula>$C27="Création"</formula>
    </cfRule>
    <cfRule type="expression" dxfId="587" priority="117">
      <formula>$C27="Modification MCC"</formula>
    </cfRule>
  </conditionalFormatting>
  <conditionalFormatting sqref="D32:D33">
    <cfRule type="expression" dxfId="586" priority="110">
      <formula>$C32="Fermeture"</formula>
    </cfRule>
    <cfRule type="expression" dxfId="585" priority="108">
      <formula>$C32="Modification"</formula>
    </cfRule>
    <cfRule type="expression" dxfId="584" priority="109">
      <formula>$C32="Création"</formula>
    </cfRule>
    <cfRule type="expression" dxfId="583" priority="107">
      <formula>$C32="Modification MCC"</formula>
    </cfRule>
  </conditionalFormatting>
  <conditionalFormatting sqref="D34:D42">
    <cfRule type="expression" dxfId="582" priority="65">
      <formula>$C34="Fermeture"</formula>
    </cfRule>
    <cfRule type="expression" dxfId="581" priority="64">
      <formula>$C34="Création"</formula>
    </cfRule>
    <cfRule type="expression" dxfId="580" priority="63">
      <formula>$C34="Modification"</formula>
    </cfRule>
    <cfRule type="expression" dxfId="579" priority="62">
      <formula>$C34="Modification MCC"</formula>
    </cfRule>
    <cfRule type="expression" dxfId="578" priority="61">
      <formula>$B34="Option"</formula>
    </cfRule>
  </conditionalFormatting>
  <conditionalFormatting sqref="D44:D50">
    <cfRule type="expression" dxfId="577" priority="30">
      <formula>$C44="Fermeture"</formula>
    </cfRule>
    <cfRule type="expression" dxfId="576" priority="29">
      <formula>$C44="Création"</formula>
    </cfRule>
    <cfRule type="expression" dxfId="575" priority="28">
      <formula>$C44="Modification"</formula>
    </cfRule>
    <cfRule type="expression" dxfId="574" priority="27">
      <formula>$C44="Modification MCC"</formula>
    </cfRule>
  </conditionalFormatting>
  <conditionalFormatting sqref="D51:D55">
    <cfRule type="expression" dxfId="573" priority="2">
      <formula>$C51="Modification MCC"</formula>
    </cfRule>
    <cfRule type="expression" dxfId="572" priority="3">
      <formula>$C51="Modification"</formula>
    </cfRule>
    <cfRule type="expression" dxfId="571" priority="5">
      <formula>$C51="Fermeture"</formula>
    </cfRule>
    <cfRule type="expression" dxfId="570" priority="4">
      <formula>$C51="Création"</formula>
    </cfRule>
  </conditionalFormatting>
  <conditionalFormatting sqref="D32:J33">
    <cfRule type="expression" dxfId="569" priority="106">
      <formula>$B32="Option"</formula>
    </cfRule>
  </conditionalFormatting>
  <conditionalFormatting sqref="D44:K50">
    <cfRule type="expression" dxfId="568" priority="26">
      <formula>$B44="Option"</formula>
    </cfRule>
  </conditionalFormatting>
  <conditionalFormatting sqref="D23:S31">
    <cfRule type="expression" dxfId="567" priority="116">
      <formula>$B23="Option"</formula>
    </cfRule>
  </conditionalFormatting>
  <conditionalFormatting sqref="D51:S55">
    <cfRule type="expression" dxfId="566" priority="1">
      <formula>$B51="Option"</formula>
    </cfRule>
  </conditionalFormatting>
  <conditionalFormatting sqref="E34:P38 N44:P48 P32:S32 P33 S33:S38 D43:J43 P43 L43:M48 S43:S48">
    <cfRule type="expression" dxfId="565" priority="191">
      <formula>$B32="Option"</formula>
    </cfRule>
  </conditionalFormatting>
  <conditionalFormatting sqref="E23:S25 D26:S26 E27:S29 D30:S31 E32:J33 E34:P38 E39:O40 E41:S42 D43:J43 E44:K50 N44:P48 L49:O50 P32:S32 P33 S33:S38 P43 L43:M48 S43:S48">
    <cfRule type="expression" dxfId="564" priority="195">
      <formula>$C23="Modification MCC"</formula>
    </cfRule>
  </conditionalFormatting>
  <conditionalFormatting sqref="E23:S25 D26:S26 E27:S29 D30:S31 P32:S32 E32:J33 P33:P38 S33:S38 E34:O40 E41:S42 D43:J43 L43:M48 P43:P48 S43:S48 N44:O48 E44:K50 L49:O50">
    <cfRule type="expression" dxfId="563" priority="198">
      <formula>$C23="Fermeture"</formula>
    </cfRule>
    <cfRule type="expression" dxfId="562" priority="196">
      <formula>$C23="Modification"</formula>
    </cfRule>
    <cfRule type="expression" dxfId="561" priority="197">
      <formula>$C23="Création"</formula>
    </cfRule>
  </conditionalFormatting>
  <conditionalFormatting sqref="E39:S42">
    <cfRule type="expression" dxfId="560" priority="162">
      <formula>$B39="Option"</formula>
    </cfRule>
  </conditionalFormatting>
  <conditionalFormatting sqref="F39:F40">
    <cfRule type="expression" dxfId="559" priority="161">
      <formula>$B39="Option"</formula>
    </cfRule>
  </conditionalFormatting>
  <conditionalFormatting sqref="J1:J22">
    <cfRule type="expression" dxfId="558" priority="210">
      <formula>$I1="NON"</formula>
    </cfRule>
  </conditionalFormatting>
  <conditionalFormatting sqref="J23:J999">
    <cfRule type="expression" dxfId="557" priority="194">
      <formula>$I23="NON"</formula>
    </cfRule>
  </conditionalFormatting>
  <conditionalFormatting sqref="K43">
    <cfRule type="expression" dxfId="556" priority="187">
      <formula>$C42="Modification"</formula>
    </cfRule>
    <cfRule type="expression" dxfId="555" priority="185">
      <formula>$C42="Modification MCC"</formula>
    </cfRule>
    <cfRule type="expression" dxfId="554" priority="186">
      <formula>$B42="Option"</formula>
    </cfRule>
    <cfRule type="expression" dxfId="553" priority="188">
      <formula>$C42="Création"</formula>
    </cfRule>
    <cfRule type="expression" dxfId="552" priority="189">
      <formula>$C42="Fermeture"</formula>
    </cfRule>
  </conditionalFormatting>
  <conditionalFormatting sqref="K33:O33">
    <cfRule type="expression" dxfId="551" priority="203">
      <formula>$C32="Modification"</formula>
    </cfRule>
    <cfRule type="expression" dxfId="550" priority="202">
      <formula>$B32="Option"</formula>
    </cfRule>
    <cfRule type="expression" dxfId="549" priority="201">
      <formula>$C32="Modification MCC"</formula>
    </cfRule>
    <cfRule type="expression" dxfId="548" priority="204">
      <formula>$C32="Création"</formula>
    </cfRule>
    <cfRule type="expression" dxfId="547" priority="205">
      <formula>$C32="Fermeture"</formula>
    </cfRule>
  </conditionalFormatting>
  <conditionalFormatting sqref="L16:L22 L51:L298">
    <cfRule type="expression" dxfId="546" priority="224">
      <formula>$K16="CCI (CC Intégral)"</formula>
    </cfRule>
  </conditionalFormatting>
  <conditionalFormatting sqref="L23:L31 L33:L50">
    <cfRule type="expression" dxfId="545" priority="200">
      <formula>$K23="CCI (CC Intégral)"</formula>
    </cfRule>
  </conditionalFormatting>
  <conditionalFormatting sqref="L23:M31 L33:M50">
    <cfRule type="expression" dxfId="544" priority="199">
      <formula>$K23="CT (Contrôle terminal)"</formula>
    </cfRule>
  </conditionalFormatting>
  <conditionalFormatting sqref="L49:S50">
    <cfRule type="expression" dxfId="543" priority="169">
      <formula>$B49="Option"</formula>
    </cfRule>
  </conditionalFormatting>
  <conditionalFormatting sqref="M1:M22 M51:M999">
    <cfRule type="expression" dxfId="542" priority="211">
      <formula>$K1="CT (Contrôle terminal)"</formula>
    </cfRule>
  </conditionalFormatting>
  <conditionalFormatting sqref="M16 L16:L22 L51:L298">
    <cfRule type="expression" dxfId="541" priority="223">
      <formula>$K16="CT (Contrôle terminal)"</formula>
    </cfRule>
  </conditionalFormatting>
  <conditionalFormatting sqref="N33:O999 N1:O31">
    <cfRule type="expression" dxfId="540" priority="193">
      <formula>$K1="CCI (CC Intégral)"</formula>
    </cfRule>
  </conditionalFormatting>
  <conditionalFormatting sqref="N34:O38">
    <cfRule type="expression" dxfId="539" priority="182">
      <formula>$C33="Modification"</formula>
    </cfRule>
    <cfRule type="expression" dxfId="538" priority="183">
      <formula>$C33="Création"</formula>
    </cfRule>
    <cfRule type="expression" dxfId="537" priority="184">
      <formula>$C33="Fermeture"</formula>
    </cfRule>
    <cfRule type="expression" dxfId="536" priority="181">
      <formula>$B33="Option"</formula>
    </cfRule>
    <cfRule type="expression" dxfId="535" priority="180">
      <formula>$C33="Modification MCC"</formula>
    </cfRule>
  </conditionalFormatting>
  <conditionalFormatting sqref="N43:O48">
    <cfRule type="expression" dxfId="534" priority="177">
      <formula>$C42="Modification"</formula>
    </cfRule>
    <cfRule type="expression" dxfId="533" priority="176">
      <formula>$B42="Option"</formula>
    </cfRule>
    <cfRule type="expression" dxfId="532" priority="179">
      <formula>$C42="Fermeture"</formula>
    </cfRule>
    <cfRule type="expression" dxfId="531" priority="178">
      <formula>$C42="Création"</formula>
    </cfRule>
    <cfRule type="expression" dxfId="530" priority="175">
      <formula>$C42="Modification MCC"</formula>
    </cfRule>
  </conditionalFormatting>
  <conditionalFormatting sqref="P39:S40">
    <cfRule type="expression" dxfId="529" priority="168">
      <formula>$C39="Fermeture"</formula>
    </cfRule>
    <cfRule type="expression" dxfId="528" priority="167">
      <formula>$C39="Création"</formula>
    </cfRule>
    <cfRule type="expression" dxfId="527" priority="166">
      <formula>$C39="Modification"</formula>
    </cfRule>
    <cfRule type="expression" dxfId="526" priority="165">
      <formula>$C39="Modification MCC"</formula>
    </cfRule>
  </conditionalFormatting>
  <conditionalFormatting sqref="P49:S50">
    <cfRule type="expression" dxfId="525" priority="173">
      <formula>$C49="Création"</formula>
    </cfRule>
    <cfRule type="expression" dxfId="524" priority="174">
      <formula>$C49="Fermeture"</formula>
    </cfRule>
    <cfRule type="expression" dxfId="523" priority="171">
      <formula>$C49="Modification MCC"</formula>
    </cfRule>
    <cfRule type="expression" dxfId="522" priority="172">
      <formula>$C49="Modification"</formula>
    </cfRule>
  </conditionalFormatting>
  <conditionalFormatting sqref="Q1:R32">
    <cfRule type="expression" dxfId="521" priority="192">
      <formula>$P1="Autres"</formula>
    </cfRule>
  </conditionalFormatting>
  <conditionalFormatting sqref="Q24:R30">
    <cfRule type="expression" dxfId="520" priority="190">
      <formula>$K24="CCI (CC Intégral)"</formula>
    </cfRule>
  </conditionalFormatting>
  <conditionalFormatting sqref="Q39:R42">
    <cfRule type="expression" dxfId="519" priority="164">
      <formula>$P39="Autres"</formula>
    </cfRule>
  </conditionalFormatting>
  <conditionalFormatting sqref="Q49:R999">
    <cfRule type="expression" dxfId="518" priority="170">
      <formula>$P49="Autres"</formula>
    </cfRule>
  </conditionalFormatting>
  <conditionalFormatting sqref="S1:S999">
    <cfRule type="expression" dxfId="517" priority="163">
      <formula>$P1="CT (Contrôle terminal)"</formula>
    </cfRule>
  </conditionalFormatting>
  <conditionalFormatting sqref="T16 A16:S22 A23:C55 E51:S55 A56:S56 E57:S59 A60:S298">
    <cfRule type="expression" dxfId="516" priority="220">
      <formula>$C16="Modification"</formula>
    </cfRule>
    <cfRule type="expression" dxfId="515" priority="221">
      <formula>$C16="Création"</formula>
    </cfRule>
    <cfRule type="expression" dxfId="514" priority="222">
      <formula>$C16="Fermeture"</formula>
    </cfRule>
  </conditionalFormatting>
  <conditionalFormatting sqref="T16">
    <cfRule type="expression" dxfId="513" priority="207">
      <formula>$P16="CT (Contrôle terminal)"</formula>
    </cfRule>
  </conditionalFormatting>
  <dataValidations count="6">
    <dataValidation type="list" allowBlank="1" showInputMessage="1" showErrorMessage="1" sqref="E17:F298 H17:I298 G17:G298" xr:uid="{E953230B-D848-40C6-9E46-32912574E7F1}">
      <formula1>"OUI, NON"</formula1>
    </dataValidation>
    <dataValidation type="list" allowBlank="1" showInputMessage="1" showErrorMessage="1" sqref="P17:P298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7:C298" xr:uid="{D05759F5-4FA2-4639-B116-99507214CE43}">
      <formula1>"Modification MCC"</formula1>
    </dataValidation>
    <dataValidation type="list" allowBlank="1" showInputMessage="1" showErrorMessage="1" sqref="K17:K298" xr:uid="{00FD7FBF-7265-4973-9DE4-00FDA08F12FC}">
      <formula1>List_Controle2</formula1>
    </dataValidation>
    <dataValidation type="list" allowBlank="1" showInputMessage="1" showErrorMessage="1" sqref="Q17:Q298 N17:N298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298"/>
  <sheetViews>
    <sheetView zoomScale="55" zoomScaleNormal="55" workbookViewId="0">
      <pane ySplit="16" topLeftCell="A47" activePane="bottomLeft" state="frozen"/>
      <selection pane="bottomLeft" activeCell="E59" sqref="E59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5.8945312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5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187"/>
    </row>
    <row r="2" spans="1:15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187"/>
    </row>
    <row r="3" spans="1:15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187"/>
    </row>
    <row r="4" spans="1:15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5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5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5" ht="18" customHeight="1" x14ac:dyDescent="0.55000000000000004">
      <c r="A7" s="190" t="s">
        <v>139</v>
      </c>
      <c r="B7" s="203" t="str">
        <f>'Fiche Générale'!B2</f>
        <v>Portail_EG</v>
      </c>
      <c r="C7" s="190" t="s">
        <v>140</v>
      </c>
      <c r="D7" s="190"/>
      <c r="E7" s="197" t="str">
        <f>'Fiche Générale'!B3</f>
        <v>Économie et gestion</v>
      </c>
      <c r="F7" s="198"/>
      <c r="G7" s="190" t="s">
        <v>141</v>
      </c>
      <c r="H7" s="206" t="str">
        <f>'Fiche Générale'!B4</f>
        <v>IPECG18</v>
      </c>
      <c r="I7" s="206"/>
      <c r="J7" s="206"/>
    </row>
    <row r="8" spans="1:15" ht="18" customHeight="1" x14ac:dyDescent="0.55000000000000004">
      <c r="A8" s="190"/>
      <c r="B8" s="204"/>
      <c r="C8" s="190"/>
      <c r="D8" s="190"/>
      <c r="E8" s="199"/>
      <c r="F8" s="200"/>
      <c r="G8" s="190"/>
      <c r="H8" s="206"/>
      <c r="I8" s="206"/>
      <c r="J8" s="206"/>
    </row>
    <row r="9" spans="1:15" ht="18" customHeight="1" x14ac:dyDescent="0.55000000000000004">
      <c r="A9" s="190"/>
      <c r="B9" s="205"/>
      <c r="C9" s="190"/>
      <c r="D9" s="190"/>
      <c r="E9" s="201"/>
      <c r="F9" s="202"/>
      <c r="G9" s="190"/>
      <c r="H9" s="206"/>
      <c r="I9" s="206"/>
      <c r="J9" s="206"/>
    </row>
    <row r="11" spans="1:15" x14ac:dyDescent="0.55000000000000004">
      <c r="A11" s="182" t="s">
        <v>142</v>
      </c>
      <c r="B11" s="157" t="str">
        <f>'S3 Maquette'!B11</f>
        <v>2ème année de Licence LAS</v>
      </c>
      <c r="C11" s="182" t="s">
        <v>144</v>
      </c>
      <c r="D11" s="182"/>
      <c r="E11" s="211">
        <f>'S3 Maquette'!E11:F12</f>
        <v>0</v>
      </c>
      <c r="F11" s="211"/>
      <c r="G11" s="182" t="s">
        <v>189</v>
      </c>
      <c r="H11" s="150">
        <f>Calcul!J7</f>
        <v>741</v>
      </c>
      <c r="I11" s="150"/>
      <c r="J11" s="36"/>
    </row>
    <row r="12" spans="1:15" x14ac:dyDescent="0.55000000000000004">
      <c r="A12" s="182"/>
      <c r="B12" s="160"/>
      <c r="C12" s="182"/>
      <c r="D12" s="182"/>
      <c r="E12" s="211"/>
      <c r="F12" s="211"/>
      <c r="G12" s="182"/>
      <c r="H12" s="150"/>
      <c r="I12" s="150"/>
      <c r="J12" s="36"/>
    </row>
    <row r="13" spans="1:15" x14ac:dyDescent="0.55000000000000004">
      <c r="A13" s="182" t="s">
        <v>146</v>
      </c>
      <c r="B13" s="157" t="s">
        <v>113</v>
      </c>
      <c r="C13" s="183" t="s">
        <v>147</v>
      </c>
      <c r="D13" s="184"/>
      <c r="E13" s="182"/>
      <c r="F13" s="182"/>
      <c r="G13" s="212" t="s">
        <v>190</v>
      </c>
      <c r="H13" s="224">
        <f>Calcul!J20</f>
        <v>0</v>
      </c>
      <c r="I13" s="224"/>
      <c r="J13" s="36"/>
    </row>
    <row r="14" spans="1:15" x14ac:dyDescent="0.55000000000000004">
      <c r="A14" s="182"/>
      <c r="B14" s="160"/>
      <c r="C14" s="185"/>
      <c r="D14" s="186"/>
      <c r="E14" s="182"/>
      <c r="F14" s="182"/>
      <c r="G14" s="214"/>
      <c r="H14" s="224"/>
      <c r="I14" s="224"/>
      <c r="J14" s="36"/>
    </row>
    <row r="15" spans="1:15" x14ac:dyDescent="0.55000000000000004">
      <c r="I15" s="20"/>
      <c r="J15" s="20"/>
      <c r="K15" s="20"/>
      <c r="L15" s="20"/>
      <c r="M15" s="20"/>
      <c r="N15" s="20"/>
    </row>
    <row r="16" spans="1:15" ht="49.2" customHeight="1" x14ac:dyDescent="0.55000000000000004">
      <c r="A16" s="3" t="s">
        <v>149</v>
      </c>
      <c r="B16" s="3" t="s">
        <v>150</v>
      </c>
      <c r="C16" s="3" t="s">
        <v>3</v>
      </c>
      <c r="D16" s="3" t="s">
        <v>151</v>
      </c>
      <c r="E16" s="3" t="s">
        <v>6</v>
      </c>
      <c r="F16" s="3" t="s">
        <v>5</v>
      </c>
      <c r="G16" s="3" t="s">
        <v>152</v>
      </c>
      <c r="H16" s="3" t="s">
        <v>50</v>
      </c>
      <c r="I16" s="3" t="s">
        <v>109</v>
      </c>
      <c r="J16" s="3" t="s">
        <v>116</v>
      </c>
      <c r="K16" s="3" t="s">
        <v>117</v>
      </c>
      <c r="L16" s="3" t="s">
        <v>153</v>
      </c>
      <c r="M16" s="3" t="s">
        <v>4</v>
      </c>
      <c r="N16" s="3" t="s">
        <v>154</v>
      </c>
      <c r="O16" s="4" t="s">
        <v>155</v>
      </c>
    </row>
    <row r="17" spans="1:15" ht="43.2" customHeight="1" x14ac:dyDescent="0.55000000000000004">
      <c r="A17" s="13">
        <v>0</v>
      </c>
      <c r="B17" s="6" t="s">
        <v>201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55000000000000004">
      <c r="A18" s="13" t="s">
        <v>157</v>
      </c>
      <c r="B18" s="6" t="s">
        <v>202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55000000000000004">
      <c r="A19" s="13" t="s">
        <v>159</v>
      </c>
      <c r="B19" s="6" t="s">
        <v>203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55000000000000004">
      <c r="A20" s="13" t="s">
        <v>161</v>
      </c>
      <c r="B20" s="5" t="s">
        <v>204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55000000000000004">
      <c r="A21" s="28"/>
      <c r="B21" s="32"/>
      <c r="C21" s="14"/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55000000000000004">
      <c r="A22" s="91"/>
      <c r="B22" s="92" t="s">
        <v>283</v>
      </c>
      <c r="C22" s="93" t="s">
        <v>10</v>
      </c>
      <c r="D22" s="93">
        <v>6</v>
      </c>
      <c r="E22" s="94"/>
      <c r="F22" s="94"/>
      <c r="G22" s="94"/>
      <c r="H22" s="93"/>
      <c r="I22" s="93"/>
      <c r="J22" s="93"/>
      <c r="K22" s="93"/>
      <c r="L22" s="93"/>
      <c r="M22" s="93"/>
      <c r="N22" s="94"/>
      <c r="O22" s="94"/>
    </row>
    <row r="23" spans="1:15" ht="43.2" customHeight="1" x14ac:dyDescent="0.55000000000000004">
      <c r="A23" s="29"/>
      <c r="B23" s="33" t="s">
        <v>284</v>
      </c>
      <c r="C23" s="25" t="s">
        <v>17</v>
      </c>
      <c r="D23" s="25"/>
      <c r="E23" s="7"/>
      <c r="F23" s="7" t="s">
        <v>19</v>
      </c>
      <c r="G23" s="7"/>
      <c r="H23" s="25" t="s">
        <v>55</v>
      </c>
      <c r="I23" s="17">
        <v>24</v>
      </c>
      <c r="J23" s="25"/>
      <c r="K23" s="25"/>
      <c r="L23" s="25"/>
      <c r="M23" s="25" t="s">
        <v>18</v>
      </c>
      <c r="N23" s="7" t="s">
        <v>257</v>
      </c>
      <c r="O23" s="7"/>
    </row>
    <row r="24" spans="1:15" ht="43.2" customHeight="1" x14ac:dyDescent="0.55000000000000004">
      <c r="A24" s="29"/>
      <c r="B24" s="33" t="s">
        <v>285</v>
      </c>
      <c r="C24" s="25" t="s">
        <v>17</v>
      </c>
      <c r="D24" s="25"/>
      <c r="E24" s="7"/>
      <c r="F24" s="7" t="s">
        <v>19</v>
      </c>
      <c r="G24" s="7"/>
      <c r="H24" s="25" t="s">
        <v>75</v>
      </c>
      <c r="I24" s="17">
        <v>24</v>
      </c>
      <c r="J24" s="25">
        <v>10.5</v>
      </c>
      <c r="K24" s="25"/>
      <c r="L24" s="25"/>
      <c r="M24" s="25" t="s">
        <v>18</v>
      </c>
      <c r="N24" s="7" t="s">
        <v>257</v>
      </c>
      <c r="O24" s="7"/>
    </row>
    <row r="25" spans="1:15" ht="43.2" customHeight="1" x14ac:dyDescent="0.55000000000000004">
      <c r="A25" s="91"/>
      <c r="B25" s="103" t="s">
        <v>286</v>
      </c>
      <c r="C25" s="93" t="s">
        <v>10</v>
      </c>
      <c r="D25" s="93">
        <v>6</v>
      </c>
      <c r="E25" s="94"/>
      <c r="F25" s="94"/>
      <c r="G25" s="94"/>
      <c r="H25" s="93"/>
      <c r="I25" s="93"/>
      <c r="J25" s="93"/>
      <c r="K25" s="93"/>
      <c r="L25" s="93"/>
      <c r="M25" s="93"/>
      <c r="N25" s="94"/>
      <c r="O25" s="94"/>
    </row>
    <row r="26" spans="1:15" ht="43.2" customHeight="1" x14ac:dyDescent="0.55000000000000004">
      <c r="A26" s="29"/>
      <c r="B26" s="104" t="s">
        <v>287</v>
      </c>
      <c r="C26" s="17" t="s">
        <v>17</v>
      </c>
      <c r="D26" s="17"/>
      <c r="E26" s="105"/>
      <c r="F26" s="105" t="s">
        <v>19</v>
      </c>
      <c r="G26" s="105"/>
      <c r="H26" s="17" t="s">
        <v>56</v>
      </c>
      <c r="I26" s="17">
        <v>24</v>
      </c>
      <c r="J26" s="17">
        <v>10.5</v>
      </c>
      <c r="K26" s="25"/>
      <c r="L26" s="25"/>
      <c r="M26" s="25" t="s">
        <v>18</v>
      </c>
      <c r="N26" s="7" t="s">
        <v>257</v>
      </c>
      <c r="O26" s="7"/>
    </row>
    <row r="27" spans="1:15" ht="43.2" customHeight="1" x14ac:dyDescent="0.55000000000000004">
      <c r="A27" s="29"/>
      <c r="B27" s="33" t="s">
        <v>288</v>
      </c>
      <c r="C27" s="25" t="s">
        <v>17</v>
      </c>
      <c r="D27" s="25"/>
      <c r="E27" s="7"/>
      <c r="F27" s="7" t="s">
        <v>19</v>
      </c>
      <c r="G27" s="7"/>
      <c r="H27" s="25" t="s">
        <v>56</v>
      </c>
      <c r="I27" s="17">
        <v>24</v>
      </c>
      <c r="J27" s="25"/>
      <c r="K27" s="25"/>
      <c r="L27" s="25"/>
      <c r="M27" s="25" t="s">
        <v>18</v>
      </c>
      <c r="N27" s="7" t="s">
        <v>257</v>
      </c>
      <c r="O27" s="7"/>
    </row>
    <row r="28" spans="1:15" ht="43.2" customHeight="1" x14ac:dyDescent="0.55000000000000004">
      <c r="A28" s="91"/>
      <c r="B28" s="103" t="s">
        <v>289</v>
      </c>
      <c r="C28" s="93" t="s">
        <v>10</v>
      </c>
      <c r="D28" s="93">
        <v>6</v>
      </c>
      <c r="E28" s="94"/>
      <c r="F28" s="94"/>
      <c r="G28" s="94"/>
      <c r="H28" s="93"/>
      <c r="I28" s="93"/>
      <c r="J28" s="93"/>
      <c r="K28" s="93"/>
      <c r="L28" s="93"/>
      <c r="M28" s="93"/>
      <c r="N28" s="94"/>
      <c r="O28" s="94"/>
    </row>
    <row r="29" spans="1:15" ht="43.2" customHeight="1" x14ac:dyDescent="0.55000000000000004">
      <c r="A29" s="29"/>
      <c r="B29" s="86" t="s">
        <v>290</v>
      </c>
      <c r="C29" s="25" t="s">
        <v>17</v>
      </c>
      <c r="D29" s="25"/>
      <c r="E29" s="7"/>
      <c r="F29" s="7" t="s">
        <v>19</v>
      </c>
      <c r="G29" s="7"/>
      <c r="H29" s="25" t="s">
        <v>55</v>
      </c>
      <c r="I29" s="106">
        <v>24</v>
      </c>
      <c r="J29" s="25"/>
      <c r="K29" s="25"/>
      <c r="L29" s="25"/>
      <c r="M29" s="25" t="s">
        <v>18</v>
      </c>
      <c r="N29" s="7" t="s">
        <v>257</v>
      </c>
      <c r="O29" s="7"/>
    </row>
    <row r="30" spans="1:15" ht="43.2" customHeight="1" x14ac:dyDescent="0.55000000000000004">
      <c r="A30" s="29"/>
      <c r="B30" s="86" t="s">
        <v>291</v>
      </c>
      <c r="C30" s="25" t="s">
        <v>17</v>
      </c>
      <c r="D30" s="25"/>
      <c r="E30" s="7"/>
      <c r="F30" s="7" t="s">
        <v>19</v>
      </c>
      <c r="G30" s="7"/>
      <c r="H30" s="25" t="s">
        <v>55</v>
      </c>
      <c r="I30" s="106">
        <v>24</v>
      </c>
      <c r="J30" s="25"/>
      <c r="K30" s="25"/>
      <c r="L30" s="25"/>
      <c r="M30" s="25" t="s">
        <v>18</v>
      </c>
      <c r="N30" s="7" t="s">
        <v>257</v>
      </c>
      <c r="O30" s="7"/>
    </row>
    <row r="31" spans="1:15" ht="43.2" customHeight="1" x14ac:dyDescent="0.7">
      <c r="A31" s="119"/>
      <c r="B31" s="92" t="s">
        <v>292</v>
      </c>
      <c r="C31" s="93" t="s">
        <v>23</v>
      </c>
      <c r="D31" s="93"/>
      <c r="E31" s="94"/>
      <c r="F31" s="94"/>
      <c r="G31" s="94"/>
      <c r="H31" s="93"/>
      <c r="I31" s="93"/>
      <c r="J31" s="93"/>
      <c r="K31" s="93"/>
      <c r="L31" s="93"/>
      <c r="M31" s="93"/>
      <c r="N31" s="94"/>
      <c r="O31" s="94"/>
    </row>
    <row r="32" spans="1:15" ht="43.2" customHeight="1" x14ac:dyDescent="0.7">
      <c r="A32" s="30"/>
      <c r="B32" s="90" t="s">
        <v>366</v>
      </c>
      <c r="C32" s="25" t="s">
        <v>26</v>
      </c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7">
      <c r="A33" s="30"/>
      <c r="B33" s="90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7">
      <c r="A34" s="119"/>
      <c r="B34" s="92" t="s">
        <v>293</v>
      </c>
      <c r="C34" s="93" t="s">
        <v>10</v>
      </c>
      <c r="D34" s="93">
        <v>6</v>
      </c>
      <c r="E34" s="94"/>
      <c r="F34" s="94"/>
      <c r="G34" s="94"/>
      <c r="H34" s="93"/>
      <c r="I34" s="93"/>
      <c r="J34" s="93"/>
      <c r="K34" s="93"/>
      <c r="L34" s="93"/>
      <c r="M34" s="93"/>
      <c r="N34" s="94"/>
      <c r="O34" s="94"/>
    </row>
    <row r="35" spans="1:15" ht="43.2" customHeight="1" x14ac:dyDescent="0.7">
      <c r="A35" s="30"/>
      <c r="B35" s="33" t="s">
        <v>294</v>
      </c>
      <c r="C35" s="25" t="s">
        <v>17</v>
      </c>
      <c r="D35" s="107"/>
      <c r="E35" s="7"/>
      <c r="F35" s="7"/>
      <c r="G35" s="7"/>
      <c r="H35" s="25" t="s">
        <v>55</v>
      </c>
      <c r="I35" s="25">
        <v>20</v>
      </c>
      <c r="J35" s="25"/>
      <c r="K35" s="25"/>
      <c r="L35" s="25"/>
      <c r="M35" s="25" t="s">
        <v>18</v>
      </c>
      <c r="N35" s="7" t="s">
        <v>257</v>
      </c>
      <c r="O35" s="7"/>
    </row>
    <row r="36" spans="1:15" ht="43.2" customHeight="1" x14ac:dyDescent="0.7">
      <c r="A36" s="30"/>
      <c r="B36" s="86" t="s">
        <v>295</v>
      </c>
      <c r="C36" s="25" t="s">
        <v>17</v>
      </c>
      <c r="D36" s="25"/>
      <c r="E36" s="7"/>
      <c r="F36" s="7" t="s">
        <v>19</v>
      </c>
      <c r="G36" s="7"/>
      <c r="H36" s="25" t="s">
        <v>56</v>
      </c>
      <c r="I36" s="25">
        <v>20</v>
      </c>
      <c r="J36" s="17"/>
      <c r="K36" s="25"/>
      <c r="L36" s="25"/>
      <c r="M36" s="25" t="s">
        <v>18</v>
      </c>
      <c r="N36" s="7" t="s">
        <v>257</v>
      </c>
      <c r="O36" s="7"/>
    </row>
    <row r="37" spans="1:15" ht="43.2" customHeight="1" x14ac:dyDescent="0.7">
      <c r="A37" s="30"/>
      <c r="B37" s="33" t="s">
        <v>296</v>
      </c>
      <c r="C37" s="25" t="s">
        <v>17</v>
      </c>
      <c r="D37" s="25"/>
      <c r="E37" s="7"/>
      <c r="F37" s="7"/>
      <c r="G37" s="7"/>
      <c r="H37" s="25" t="s">
        <v>55</v>
      </c>
      <c r="I37" s="25">
        <v>20</v>
      </c>
      <c r="J37" s="25"/>
      <c r="K37" s="25"/>
      <c r="L37" s="25"/>
      <c r="M37" s="25" t="s">
        <v>18</v>
      </c>
      <c r="N37" s="7" t="s">
        <v>257</v>
      </c>
      <c r="O37" s="7"/>
    </row>
    <row r="38" spans="1:15" ht="43.2" customHeight="1" x14ac:dyDescent="0.7">
      <c r="A38" s="119"/>
      <c r="B38" s="92" t="s">
        <v>297</v>
      </c>
      <c r="C38" s="93" t="s">
        <v>10</v>
      </c>
      <c r="D38" s="93">
        <v>6</v>
      </c>
      <c r="E38" s="94"/>
      <c r="F38" s="94"/>
      <c r="G38" s="94"/>
      <c r="H38" s="93"/>
      <c r="I38" s="93"/>
      <c r="J38" s="93"/>
      <c r="K38" s="93"/>
      <c r="L38" s="93"/>
      <c r="M38" s="93"/>
      <c r="N38" s="94"/>
      <c r="O38" s="94"/>
    </row>
    <row r="39" spans="1:15" ht="43.2" customHeight="1" x14ac:dyDescent="0.7">
      <c r="A39" s="30"/>
      <c r="B39" s="33" t="s">
        <v>298</v>
      </c>
      <c r="C39" s="25" t="s">
        <v>17</v>
      </c>
      <c r="D39" s="25"/>
      <c r="E39" s="7"/>
      <c r="F39" s="7"/>
      <c r="G39" s="7"/>
      <c r="H39" s="25"/>
      <c r="I39" s="25">
        <v>20</v>
      </c>
      <c r="J39" s="25"/>
      <c r="K39" s="25"/>
      <c r="L39" s="25"/>
      <c r="M39" s="25" t="s">
        <v>18</v>
      </c>
      <c r="N39" s="7" t="s">
        <v>257</v>
      </c>
      <c r="O39" s="7"/>
    </row>
    <row r="40" spans="1:15" ht="43.2" customHeight="1" x14ac:dyDescent="0.7">
      <c r="A40" s="30"/>
      <c r="B40" s="33" t="s">
        <v>299</v>
      </c>
      <c r="C40" s="25" t="s">
        <v>17</v>
      </c>
      <c r="D40" s="25"/>
      <c r="E40" s="7"/>
      <c r="F40" s="7"/>
      <c r="G40" s="7"/>
      <c r="H40" s="25"/>
      <c r="I40" s="25">
        <v>20</v>
      </c>
      <c r="J40" s="25"/>
      <c r="K40" s="25"/>
      <c r="L40" s="25"/>
      <c r="M40" s="25" t="s">
        <v>18</v>
      </c>
      <c r="N40" s="7" t="s">
        <v>257</v>
      </c>
      <c r="O40" s="7"/>
    </row>
    <row r="41" spans="1:15" ht="43.2" customHeight="1" x14ac:dyDescent="0.7">
      <c r="A41" s="30"/>
      <c r="B41" s="86" t="s">
        <v>300</v>
      </c>
      <c r="C41" s="17" t="s">
        <v>17</v>
      </c>
      <c r="D41" s="17"/>
      <c r="E41" s="105"/>
      <c r="F41" s="105" t="s">
        <v>12</v>
      </c>
      <c r="G41" s="105"/>
      <c r="H41" s="25" t="s">
        <v>55</v>
      </c>
      <c r="I41" s="17">
        <v>20</v>
      </c>
      <c r="J41" s="25"/>
      <c r="K41" s="25"/>
      <c r="L41" s="25"/>
      <c r="M41" s="25" t="s">
        <v>18</v>
      </c>
      <c r="N41" s="7" t="s">
        <v>257</v>
      </c>
      <c r="O41" s="7"/>
    </row>
    <row r="42" spans="1:15" ht="43.2" customHeight="1" x14ac:dyDescent="0.7">
      <c r="A42" s="119"/>
      <c r="B42" s="92" t="s">
        <v>367</v>
      </c>
      <c r="C42" s="93" t="s">
        <v>10</v>
      </c>
      <c r="D42" s="93">
        <v>6</v>
      </c>
      <c r="E42" s="94"/>
      <c r="F42" s="94"/>
      <c r="G42" s="94"/>
      <c r="H42" s="93"/>
      <c r="I42" s="93"/>
      <c r="J42" s="93"/>
      <c r="K42" s="93"/>
      <c r="L42" s="93"/>
      <c r="M42" s="93"/>
      <c r="N42" s="94"/>
      <c r="O42" s="94"/>
    </row>
    <row r="43" spans="1:15" ht="43.2" customHeight="1" x14ac:dyDescent="0.7">
      <c r="A43" s="30"/>
      <c r="B43" s="33" t="s">
        <v>303</v>
      </c>
      <c r="C43" s="25" t="s">
        <v>17</v>
      </c>
      <c r="D43" s="25"/>
      <c r="E43" s="7"/>
      <c r="F43" s="7"/>
      <c r="G43" s="7"/>
      <c r="H43" s="25" t="s">
        <v>55</v>
      </c>
      <c r="I43" s="25">
        <v>20</v>
      </c>
      <c r="J43" s="25"/>
      <c r="K43" s="25"/>
      <c r="L43" s="25"/>
      <c r="M43" s="25" t="s">
        <v>18</v>
      </c>
      <c r="N43" s="7" t="s">
        <v>257</v>
      </c>
      <c r="O43" s="7"/>
    </row>
    <row r="44" spans="1:15" ht="43.2" customHeight="1" x14ac:dyDescent="0.7">
      <c r="A44" s="30"/>
      <c r="B44" s="33" t="s">
        <v>304</v>
      </c>
      <c r="C44" s="25" t="s">
        <v>17</v>
      </c>
      <c r="D44" s="25"/>
      <c r="E44" s="108"/>
      <c r="F44" s="108"/>
      <c r="G44" s="108"/>
      <c r="H44" s="25" t="s">
        <v>55</v>
      </c>
      <c r="I44" s="25">
        <v>20</v>
      </c>
      <c r="J44" s="25"/>
      <c r="K44" s="25"/>
      <c r="L44" s="25"/>
      <c r="M44" s="25" t="s">
        <v>18</v>
      </c>
      <c r="N44" s="7" t="s">
        <v>257</v>
      </c>
      <c r="O44" s="108"/>
    </row>
    <row r="45" spans="1:15" ht="43.2" customHeight="1" x14ac:dyDescent="0.7">
      <c r="A45" s="30"/>
      <c r="B45" s="33" t="s">
        <v>305</v>
      </c>
      <c r="C45" s="25" t="s">
        <v>17</v>
      </c>
      <c r="D45" s="25"/>
      <c r="E45" s="108"/>
      <c r="F45" s="108" t="s">
        <v>19</v>
      </c>
      <c r="G45" s="108"/>
      <c r="H45" s="25" t="s">
        <v>75</v>
      </c>
      <c r="I45" s="25">
        <v>20</v>
      </c>
      <c r="J45" s="17">
        <v>0</v>
      </c>
      <c r="K45" s="17"/>
      <c r="L45" s="25"/>
      <c r="M45" s="25" t="s">
        <v>18</v>
      </c>
      <c r="N45" s="7" t="s">
        <v>257</v>
      </c>
      <c r="O45" s="108"/>
    </row>
    <row r="46" spans="1:15" ht="43.2" customHeight="1" x14ac:dyDescent="0.7">
      <c r="A46" s="119"/>
      <c r="B46" s="133" t="s">
        <v>368</v>
      </c>
      <c r="C46" s="93" t="s">
        <v>10</v>
      </c>
      <c r="D46" s="93">
        <v>6</v>
      </c>
      <c r="E46" s="121"/>
      <c r="F46" s="121"/>
      <c r="G46" s="121"/>
      <c r="H46" s="93"/>
      <c r="I46" s="93"/>
      <c r="J46" s="93"/>
      <c r="K46" s="93"/>
      <c r="L46" s="93"/>
      <c r="M46" s="93"/>
      <c r="N46" s="121"/>
      <c r="O46" s="121"/>
    </row>
    <row r="47" spans="1:15" ht="43.2" customHeight="1" x14ac:dyDescent="0.7">
      <c r="A47" s="30"/>
      <c r="B47" s="33" t="s">
        <v>306</v>
      </c>
      <c r="C47" s="25" t="s">
        <v>17</v>
      </c>
      <c r="D47" s="25"/>
      <c r="E47" s="108"/>
      <c r="F47" s="108"/>
      <c r="G47" s="108"/>
      <c r="H47" s="25" t="s">
        <v>55</v>
      </c>
      <c r="I47" s="25">
        <v>20</v>
      </c>
      <c r="J47" s="25"/>
      <c r="K47" s="25"/>
      <c r="L47" s="25"/>
      <c r="M47" s="25" t="s">
        <v>18</v>
      </c>
      <c r="N47" s="7" t="s">
        <v>257</v>
      </c>
      <c r="O47" s="108"/>
    </row>
    <row r="48" spans="1:15" ht="43.2" customHeight="1" x14ac:dyDescent="0.7">
      <c r="A48" s="30"/>
      <c r="B48" s="33" t="s">
        <v>307</v>
      </c>
      <c r="C48" s="25" t="s">
        <v>17</v>
      </c>
      <c r="D48" s="25"/>
      <c r="E48" s="108"/>
      <c r="F48" s="108"/>
      <c r="G48" s="108"/>
      <c r="H48" s="25" t="s">
        <v>55</v>
      </c>
      <c r="I48" s="25">
        <v>20</v>
      </c>
      <c r="J48" s="25"/>
      <c r="K48" s="25"/>
      <c r="L48" s="25"/>
      <c r="M48" s="25" t="s">
        <v>18</v>
      </c>
      <c r="N48" s="7" t="s">
        <v>257</v>
      </c>
      <c r="O48" s="108"/>
    </row>
    <row r="49" spans="1:15" ht="43.2" customHeight="1" x14ac:dyDescent="0.7">
      <c r="A49" s="30"/>
      <c r="B49" s="33" t="s">
        <v>308</v>
      </c>
      <c r="C49" s="25" t="s">
        <v>17</v>
      </c>
      <c r="D49" s="25"/>
      <c r="E49" s="108"/>
      <c r="F49" s="108"/>
      <c r="G49" s="108"/>
      <c r="H49" s="25" t="s">
        <v>55</v>
      </c>
      <c r="I49" s="25">
        <v>20</v>
      </c>
      <c r="J49" s="17"/>
      <c r="K49" s="25"/>
      <c r="L49" s="25"/>
      <c r="M49" s="25" t="s">
        <v>18</v>
      </c>
      <c r="N49" s="7" t="s">
        <v>257</v>
      </c>
      <c r="O49" s="108"/>
    </row>
    <row r="50" spans="1:15" ht="43.2" customHeight="1" x14ac:dyDescent="0.7">
      <c r="A50" s="119"/>
      <c r="B50" s="133" t="s">
        <v>369</v>
      </c>
      <c r="C50" s="93" t="s">
        <v>10</v>
      </c>
      <c r="D50" s="93">
        <v>6</v>
      </c>
      <c r="E50" s="121"/>
      <c r="F50" s="121"/>
      <c r="G50" s="121"/>
      <c r="H50" s="93"/>
      <c r="I50" s="93"/>
      <c r="J50" s="93"/>
      <c r="K50" s="93"/>
      <c r="L50" s="93"/>
      <c r="M50" s="93"/>
      <c r="N50" s="121"/>
      <c r="O50" s="121"/>
    </row>
    <row r="51" spans="1:15" ht="43.2" customHeight="1" x14ac:dyDescent="0.7">
      <c r="A51" s="30"/>
      <c r="B51" s="109" t="s">
        <v>309</v>
      </c>
      <c r="C51" s="25" t="s">
        <v>17</v>
      </c>
      <c r="D51" s="25"/>
      <c r="E51" s="108"/>
      <c r="F51" s="108" t="s">
        <v>19</v>
      </c>
      <c r="G51" s="108"/>
      <c r="H51" s="25" t="s">
        <v>56</v>
      </c>
      <c r="I51" s="25">
        <v>20</v>
      </c>
      <c r="J51" s="25"/>
      <c r="K51" s="25"/>
      <c r="L51" s="25" t="s">
        <v>281</v>
      </c>
      <c r="M51" s="25" t="s">
        <v>18</v>
      </c>
      <c r="N51" s="7" t="s">
        <v>257</v>
      </c>
      <c r="O51" s="108"/>
    </row>
    <row r="52" spans="1:15" ht="43.2" customHeight="1" x14ac:dyDescent="0.7">
      <c r="A52" s="30"/>
      <c r="B52" s="110" t="s">
        <v>310</v>
      </c>
      <c r="C52" s="26" t="s">
        <v>17</v>
      </c>
      <c r="D52" s="26"/>
      <c r="E52" s="111"/>
      <c r="F52" s="111"/>
      <c r="G52" s="111"/>
      <c r="H52" s="25" t="s">
        <v>55</v>
      </c>
      <c r="I52" s="26">
        <v>20</v>
      </c>
      <c r="J52" s="26"/>
      <c r="K52" s="26"/>
      <c r="L52" s="26" t="s">
        <v>281</v>
      </c>
      <c r="M52" s="25" t="s">
        <v>18</v>
      </c>
      <c r="N52" s="7" t="s">
        <v>257</v>
      </c>
      <c r="O52" s="111"/>
    </row>
    <row r="53" spans="1:15" ht="43.2" customHeight="1" x14ac:dyDescent="0.7">
      <c r="A53" s="30"/>
      <c r="B53" s="86" t="s">
        <v>311</v>
      </c>
      <c r="C53" s="25" t="s">
        <v>17</v>
      </c>
      <c r="D53" s="25"/>
      <c r="E53" s="108"/>
      <c r="F53" s="108" t="s">
        <v>19</v>
      </c>
      <c r="G53" s="108"/>
      <c r="H53" s="25" t="s">
        <v>55</v>
      </c>
      <c r="I53" s="25">
        <v>20</v>
      </c>
      <c r="J53" s="25"/>
      <c r="K53" s="25"/>
      <c r="L53" s="25" t="s">
        <v>281</v>
      </c>
      <c r="M53" s="25" t="s">
        <v>18</v>
      </c>
      <c r="N53" s="7" t="s">
        <v>257</v>
      </c>
      <c r="O53" s="108"/>
    </row>
    <row r="54" spans="1:15" ht="43.2" customHeight="1" x14ac:dyDescent="0.7">
      <c r="A54" s="119"/>
      <c r="B54" s="103" t="s">
        <v>370</v>
      </c>
      <c r="C54" s="93" t="s">
        <v>10</v>
      </c>
      <c r="D54" s="93">
        <v>6</v>
      </c>
      <c r="E54" s="120"/>
      <c r="F54" s="120"/>
      <c r="G54" s="134" t="s">
        <v>312</v>
      </c>
      <c r="H54" s="122"/>
      <c r="I54" s="93"/>
      <c r="J54" s="93"/>
      <c r="K54" s="93"/>
      <c r="L54" s="93"/>
      <c r="M54" s="93"/>
      <c r="N54" s="120"/>
      <c r="O54" s="120"/>
    </row>
    <row r="55" spans="1:15" ht="43.2" customHeight="1" x14ac:dyDescent="0.7">
      <c r="A55" s="30"/>
      <c r="B55" s="33" t="s">
        <v>313</v>
      </c>
      <c r="C55" s="26" t="s">
        <v>17</v>
      </c>
      <c r="D55" s="25"/>
      <c r="E55" s="9"/>
      <c r="F55" s="9"/>
      <c r="G55" s="112" t="s">
        <v>314</v>
      </c>
      <c r="H55" s="25" t="s">
        <v>55</v>
      </c>
      <c r="I55" s="25">
        <v>12</v>
      </c>
      <c r="J55" s="25"/>
      <c r="K55" s="25"/>
      <c r="L55" s="25"/>
      <c r="M55" s="25" t="s">
        <v>18</v>
      </c>
      <c r="N55" s="111" t="s">
        <v>315</v>
      </c>
      <c r="O55" s="9"/>
    </row>
    <row r="56" spans="1:15" ht="43.2" customHeight="1" x14ac:dyDescent="0.7">
      <c r="A56" s="30"/>
      <c r="B56" s="33" t="s">
        <v>316</v>
      </c>
      <c r="C56" s="25" t="s">
        <v>17</v>
      </c>
      <c r="D56" s="25"/>
      <c r="E56" s="9"/>
      <c r="F56" s="9"/>
      <c r="G56" s="112" t="s">
        <v>317</v>
      </c>
      <c r="H56" s="25" t="s">
        <v>55</v>
      </c>
      <c r="I56" s="25">
        <v>12</v>
      </c>
      <c r="J56" s="25"/>
      <c r="K56" s="25"/>
      <c r="L56" s="25"/>
      <c r="M56" s="25" t="s">
        <v>18</v>
      </c>
      <c r="N56" s="111" t="s">
        <v>315</v>
      </c>
      <c r="O56" s="9"/>
    </row>
    <row r="57" spans="1:15" ht="43.2" customHeight="1" x14ac:dyDescent="0.7">
      <c r="A57" s="30"/>
      <c r="B57" s="33" t="s">
        <v>318</v>
      </c>
      <c r="C57" s="25" t="s">
        <v>17</v>
      </c>
      <c r="D57" s="25"/>
      <c r="E57" s="9"/>
      <c r="F57" s="9"/>
      <c r="G57" s="113" t="s">
        <v>319</v>
      </c>
      <c r="H57" s="15" t="s">
        <v>98</v>
      </c>
      <c r="I57" s="25">
        <v>12</v>
      </c>
      <c r="J57" s="25"/>
      <c r="K57" s="25"/>
      <c r="L57" s="25"/>
      <c r="M57" s="25" t="s">
        <v>18</v>
      </c>
      <c r="N57" s="111" t="s">
        <v>315</v>
      </c>
      <c r="O57" s="9"/>
    </row>
    <row r="58" spans="1:15" ht="43.2" customHeight="1" x14ac:dyDescent="0.7">
      <c r="A58" s="30"/>
      <c r="B58" s="135"/>
      <c r="C58" s="25"/>
      <c r="D58" s="25"/>
      <c r="E58" s="9"/>
      <c r="F58" s="9"/>
      <c r="G58" s="126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55000000000000004">
      <c r="A59" s="87"/>
      <c r="B59" s="90" t="s">
        <v>259</v>
      </c>
      <c r="C59" s="89" t="s">
        <v>10</v>
      </c>
      <c r="D59" s="89">
        <v>6</v>
      </c>
      <c r="E59" s="9"/>
      <c r="F59" s="9"/>
      <c r="G59" s="126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55000000000000004">
      <c r="A60" s="87"/>
      <c r="B60" s="90" t="s">
        <v>260</v>
      </c>
      <c r="C60" s="89" t="s">
        <v>10</v>
      </c>
      <c r="D60" s="89">
        <v>6</v>
      </c>
      <c r="E60" s="9"/>
      <c r="F60" s="9"/>
      <c r="G60" s="127"/>
      <c r="H60" s="25"/>
      <c r="I60" s="25"/>
      <c r="J60" s="25"/>
      <c r="K60" s="25"/>
      <c r="L60" s="25"/>
      <c r="M60" s="25"/>
      <c r="N60" s="111"/>
      <c r="O60" s="9"/>
    </row>
    <row r="61" spans="1:15" ht="43.2" customHeight="1" x14ac:dyDescent="0.55000000000000004">
      <c r="A61" s="87"/>
      <c r="B61" s="90" t="s">
        <v>424</v>
      </c>
      <c r="C61" s="89" t="s">
        <v>10</v>
      </c>
      <c r="D61" s="89">
        <v>6</v>
      </c>
      <c r="E61" s="9"/>
      <c r="F61" s="9"/>
      <c r="G61" s="127"/>
      <c r="H61" s="25"/>
      <c r="I61" s="25"/>
      <c r="J61" s="25"/>
      <c r="K61" s="25"/>
      <c r="L61" s="25"/>
      <c r="M61" s="25"/>
      <c r="N61" s="111"/>
      <c r="O61" s="9"/>
    </row>
    <row r="62" spans="1:15" ht="43.2" customHeight="1" x14ac:dyDescent="0.7">
      <c r="A62" s="30"/>
      <c r="B62" s="33"/>
      <c r="C62" s="25"/>
      <c r="D62" s="25"/>
      <c r="E62" s="9"/>
      <c r="F62" s="9"/>
      <c r="G62" s="128"/>
      <c r="H62" s="15"/>
      <c r="I62" s="25"/>
      <c r="J62" s="25"/>
      <c r="K62" s="25"/>
      <c r="L62" s="25"/>
      <c r="M62" s="25"/>
      <c r="N62" s="111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i3PmfPQQLLFMoCAnGLC3sJ67YEzriHOCG0BLILKqcPssVf+l9WfVER0mzVpX5ZS95glWMM3JSeCECgvjrSvdMg==" saltValue="JFyuieT2DRZZ7xHtvnvzdA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999">
    <cfRule type="expression" dxfId="512" priority="4">
      <formula>$C1="Option"</formula>
    </cfRule>
  </conditionalFormatting>
  <conditionalFormatting sqref="A29:A58 A62:F62">
    <cfRule type="expression" dxfId="511" priority="158">
      <formula>$F29="Création"</formula>
    </cfRule>
    <cfRule type="expression" dxfId="510" priority="157">
      <formula>$F29="Modification"</formula>
    </cfRule>
  </conditionalFormatting>
  <conditionalFormatting sqref="A59:B61 D59:F61">
    <cfRule type="expression" dxfId="509" priority="7">
      <formula>$F59="Modification"</formula>
    </cfRule>
    <cfRule type="expression" dxfId="508" priority="8">
      <formula>$F59="Création"</formula>
    </cfRule>
  </conditionalFormatting>
  <conditionalFormatting sqref="A62:F62 A29:A58">
    <cfRule type="expression" dxfId="507" priority="156">
      <formula>$F29="Fermeture"</formula>
    </cfRule>
  </conditionalFormatting>
  <conditionalFormatting sqref="A1:O10 A11:H11 K11:O14 A12:F12 A13:H13 A14:F14 A63:O997">
    <cfRule type="expression" dxfId="506" priority="210">
      <formula>$F1="Création"</formula>
    </cfRule>
    <cfRule type="expression" dxfId="505" priority="209">
      <formula>$F1="Modification"</formula>
    </cfRule>
  </conditionalFormatting>
  <conditionalFormatting sqref="A15:O28">
    <cfRule type="expression" dxfId="504" priority="95">
      <formula>$F15="Fermeture"</formula>
    </cfRule>
    <cfRule type="expression" dxfId="503" priority="96">
      <formula>$F15="Modification"</formula>
    </cfRule>
    <cfRule type="expression" dxfId="502" priority="97">
      <formula>$F15="Création"</formula>
    </cfRule>
  </conditionalFormatting>
  <conditionalFormatting sqref="A63:O997 A1:O10 K11:O14 A11:H11 A13:H13 A12:F12 A14:F14">
    <cfRule type="expression" dxfId="501" priority="208">
      <formula>$F1="Fermeture"</formula>
    </cfRule>
  </conditionalFormatting>
  <conditionalFormatting sqref="B29:L30 O29:O30">
    <cfRule type="expression" dxfId="500" priority="152">
      <formula>$F29="Fermeture"</formula>
    </cfRule>
    <cfRule type="expression" dxfId="499" priority="153">
      <formula>$F29="Modification"</formula>
    </cfRule>
    <cfRule type="expression" dxfId="498" priority="154">
      <formula>$F29="Création"</formula>
    </cfRule>
  </conditionalFormatting>
  <conditionalFormatting sqref="B43:N45">
    <cfRule type="expression" dxfId="497" priority="41">
      <formula>$F43="Fermeture"</formula>
    </cfRule>
    <cfRule type="expression" dxfId="496" priority="42">
      <formula>$F43="Modification"</formula>
    </cfRule>
    <cfRule type="expression" dxfId="495" priority="43">
      <formula>$F43="Création"</formula>
    </cfRule>
  </conditionalFormatting>
  <conditionalFormatting sqref="B31:O34">
    <cfRule type="expression" dxfId="494" priority="134">
      <formula>$F31="Création"</formula>
    </cfRule>
    <cfRule type="expression" dxfId="493" priority="133">
      <formula>$F31="Modification"</formula>
    </cfRule>
    <cfRule type="expression" dxfId="492" priority="132">
      <formula>$F31="Fermeture"</formula>
    </cfRule>
  </conditionalFormatting>
  <conditionalFormatting sqref="B35:O42">
    <cfRule type="expression" dxfId="491" priority="56">
      <formula>$F35="Fermeture"</formula>
    </cfRule>
    <cfRule type="expression" dxfId="490" priority="57">
      <formula>$F35="Modification"</formula>
    </cfRule>
    <cfRule type="expression" dxfId="489" priority="58">
      <formula>$F35="Création"</formula>
    </cfRule>
  </conditionalFormatting>
  <conditionalFormatting sqref="B46:O53">
    <cfRule type="expression" dxfId="488" priority="13">
      <formula>$F46="Création"</formula>
    </cfRule>
    <cfRule type="expression" dxfId="487" priority="11">
      <formula>$F46="Fermeture"</formula>
    </cfRule>
    <cfRule type="expression" dxfId="486" priority="12">
      <formula>$F46="Modification"</formula>
    </cfRule>
  </conditionalFormatting>
  <conditionalFormatting sqref="B54:O57 H58:O58 O43:O45 B58:F58">
    <cfRule type="expression" dxfId="485" priority="143">
      <formula>$F43="Fermeture"</formula>
    </cfRule>
  </conditionalFormatting>
  <conditionalFormatting sqref="C59:C61">
    <cfRule type="expression" dxfId="484" priority="2">
      <formula>$F59="Modification"</formula>
    </cfRule>
    <cfRule type="expression" dxfId="483" priority="3">
      <formula>$F59="Création"</formula>
    </cfRule>
    <cfRule type="expression" dxfId="482" priority="1">
      <formula>$F59="Fermeture"</formula>
    </cfRule>
  </conditionalFormatting>
  <conditionalFormatting sqref="D1:E999">
    <cfRule type="expression" dxfId="481" priority="5">
      <formula>$C1="Option"</formula>
    </cfRule>
  </conditionalFormatting>
  <conditionalFormatting sqref="D59:F61 A59:B61">
    <cfRule type="expression" dxfId="480" priority="6">
      <formula>$F59="Fermeture"</formula>
    </cfRule>
  </conditionalFormatting>
  <conditionalFormatting sqref="G1:N53">
    <cfRule type="expression" dxfId="479" priority="9">
      <formula>$C1="Option"</formula>
    </cfRule>
  </conditionalFormatting>
  <conditionalFormatting sqref="G54:N57">
    <cfRule type="expression" dxfId="478" priority="131">
      <formula>$C54="Option"</formula>
    </cfRule>
  </conditionalFormatting>
  <conditionalFormatting sqref="G63:N999">
    <cfRule type="expression" dxfId="477" priority="205">
      <formula>$C63="Option"</formula>
    </cfRule>
  </conditionalFormatting>
  <conditionalFormatting sqref="H55:H56">
    <cfRule type="expression" dxfId="476" priority="122">
      <formula>$F55="Création"</formula>
    </cfRule>
    <cfRule type="expression" dxfId="475" priority="120">
      <formula>$F55="Fermeture"</formula>
    </cfRule>
    <cfRule type="expression" dxfId="474" priority="121">
      <formula>$F55="Modification"</formula>
    </cfRule>
  </conditionalFormatting>
  <conditionalFormatting sqref="H60:H61">
    <cfRule type="expression" dxfId="473" priority="167">
      <formula>$F60="Modification"</formula>
    </cfRule>
    <cfRule type="expression" dxfId="472" priority="166">
      <formula>$F60="Fermeture"</formula>
    </cfRule>
    <cfRule type="expression" dxfId="471" priority="168">
      <formula>$F60="Création"</formula>
    </cfRule>
  </conditionalFormatting>
  <conditionalFormatting sqref="H54:N58">
    <cfRule type="expression" dxfId="470" priority="119">
      <formula>$C54="Option"</formula>
    </cfRule>
  </conditionalFormatting>
  <conditionalFormatting sqref="H59:N62">
    <cfRule type="expression" dxfId="469" priority="165">
      <formula>$C59="Option"</formula>
    </cfRule>
  </conditionalFormatting>
  <conditionalFormatting sqref="H57:O57">
    <cfRule type="expression" dxfId="468" priority="126">
      <formula>$F57="Création"</formula>
    </cfRule>
    <cfRule type="expression" dxfId="467" priority="125">
      <formula>$F57="Modification"</formula>
    </cfRule>
    <cfRule type="expression" dxfId="466" priority="124">
      <formula>$F57="Fermeture"</formula>
    </cfRule>
  </conditionalFormatting>
  <conditionalFormatting sqref="H59:O59 I60:O61">
    <cfRule type="expression" dxfId="465" priority="187">
      <formula>$F59="Création"</formula>
    </cfRule>
    <cfRule type="expression" dxfId="464" priority="186">
      <formula>$F59="Modification"</formula>
    </cfRule>
    <cfRule type="expression" dxfId="463" priority="185">
      <formula>$F59="Fermeture"</formula>
    </cfRule>
  </conditionalFormatting>
  <conditionalFormatting sqref="H62:O62">
    <cfRule type="expression" dxfId="462" priority="170">
      <formula>$F62="Fermeture"</formula>
    </cfRule>
    <cfRule type="expression" dxfId="461" priority="172">
      <formula>$F62="Création"</formula>
    </cfRule>
    <cfRule type="expression" dxfId="460" priority="171">
      <formula>$F62="Modification"</formula>
    </cfRule>
  </conditionalFormatting>
  <conditionalFormatting sqref="M29:N29">
    <cfRule type="expression" dxfId="459" priority="92">
      <formula>$F29="Création"</formula>
    </cfRule>
    <cfRule type="expression" dxfId="458" priority="90">
      <formula>$F29="Fermeture"</formula>
    </cfRule>
    <cfRule type="expression" dxfId="457" priority="91">
      <formula>$F29="Modification"</formula>
    </cfRule>
  </conditionalFormatting>
  <conditionalFormatting sqref="M30:N30">
    <cfRule type="expression" dxfId="456" priority="87">
      <formula>$F30="Création"</formula>
    </cfRule>
    <cfRule type="expression" dxfId="455" priority="85">
      <formula>$F30="Fermeture"</formula>
    </cfRule>
    <cfRule type="expression" dxfId="454" priority="86">
      <formula>$F30="Modification"</formula>
    </cfRule>
  </conditionalFormatting>
  <conditionalFormatting sqref="M55:N56">
    <cfRule type="expression" dxfId="453" priority="118">
      <formula>$F55="Création"</formula>
    </cfRule>
    <cfRule type="expression" dxfId="452" priority="117">
      <formula>$F55="Modification"</formula>
    </cfRule>
    <cfRule type="expression" dxfId="451" priority="116">
      <formula>$F55="Fermeture"</formula>
    </cfRule>
  </conditionalFormatting>
  <conditionalFormatting sqref="M60:N61">
    <cfRule type="expression" dxfId="450" priority="159">
      <formula>$F60="Fermeture"</formula>
    </cfRule>
    <cfRule type="expression" dxfId="449" priority="160">
      <formula>$F60="Modification"</formula>
    </cfRule>
    <cfRule type="expression" dxfId="448" priority="161">
      <formula>$F60="Création"</formula>
    </cfRule>
  </conditionalFormatting>
  <conditionalFormatting sqref="N1:N34">
    <cfRule type="expression" dxfId="447" priority="89">
      <formula>$M1="Porteuse"</formula>
    </cfRule>
  </conditionalFormatting>
  <conditionalFormatting sqref="N35:N53">
    <cfRule type="expression" dxfId="446" priority="10">
      <formula>$M35="Porteuse"</formula>
    </cfRule>
  </conditionalFormatting>
  <conditionalFormatting sqref="N54:N58">
    <cfRule type="expression" dxfId="445" priority="142">
      <formula>$M54="Porteuse"</formula>
    </cfRule>
  </conditionalFormatting>
  <conditionalFormatting sqref="N55:N57">
    <cfRule type="expression" dxfId="444" priority="123">
      <formula>$M55="Porteuse"</formula>
    </cfRule>
  </conditionalFormatting>
  <conditionalFormatting sqref="N59:N62">
    <cfRule type="expression" dxfId="443" priority="169">
      <formula>$M59="Porteuse"</formula>
    </cfRule>
  </conditionalFormatting>
  <conditionalFormatting sqref="N63:N997">
    <cfRule type="expression" dxfId="442" priority="207">
      <formula>$M63="Porteuse"</formula>
    </cfRule>
  </conditionalFormatting>
  <conditionalFormatting sqref="O43:O45 B54:O54 G55:O57 B55:F58 H58:O58">
    <cfRule type="expression" dxfId="441" priority="145">
      <formula>$F43="Création"</formula>
    </cfRule>
    <cfRule type="expression" dxfId="440" priority="144">
      <formula>$F43="Modification"</formula>
    </cfRule>
  </conditionalFormatting>
  <conditionalFormatting sqref="O45">
    <cfRule type="expression" dxfId="439" priority="129">
      <formula>$F45="Création"</formula>
    </cfRule>
    <cfRule type="expression" dxfId="438" priority="128">
      <formula>$F45="Modification"</formula>
    </cfRule>
    <cfRule type="expression" dxfId="437" priority="127">
      <formula>$F45="Fermeture"</formula>
    </cfRule>
  </conditionalFormatting>
  <dataValidations count="6">
    <dataValidation type="list" allowBlank="1" showInputMessage="1" showErrorMessage="1" sqref="M17:M298" xr:uid="{0A5D7AA3-E46C-40D6-8C73-834B4EFDC50B}">
      <formula1>List_Mutualisation</formula1>
    </dataValidation>
    <dataValidation type="list" allowBlank="1" showInputMessage="1" showErrorMessage="1" sqref="H17:H298" xr:uid="{C4F648D6-6EEB-4541-BB21-CFD11451CEBF}">
      <formula1>List_CNU</formula1>
    </dataValidation>
    <dataValidation type="list" allowBlank="1" showInputMessage="1" showErrorMessage="1" sqref="C17:C298" xr:uid="{4817B17B-1544-4F5A-8736-511A3AE2F180}">
      <formula1>"UE, ECUE, BLOC, OPTION, Parcours Pédagogique"</formula1>
    </dataValidation>
    <dataValidation type="list" allowBlank="1" showInputMessage="1" showErrorMessage="1" sqref="F17:F298" xr:uid="{E7A8428D-5110-4C1F-A7B9-FFA26E7D2D96}">
      <formula1>List_Statut</formula1>
    </dataValidation>
    <dataValidation type="list" allowBlank="1" showInputMessage="1" showErrorMessage="1" sqref="E17:E298" xr:uid="{96839C32-F952-4D2D-BE8D-98FB28C7F42B}">
      <formula1>List_Type</formula1>
    </dataValidation>
    <dataValidation type="list" allowBlank="1" showInputMessage="1" showErrorMessage="1" sqref="L17:L298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298"/>
  <sheetViews>
    <sheetView zoomScale="55" zoomScaleNormal="55" workbookViewId="0">
      <pane ySplit="16" topLeftCell="A40" activePane="bottomLeft" state="frozen"/>
      <selection activeCell="D25" sqref="D25"/>
      <selection pane="bottomLeft" activeCell="A60" sqref="A60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8.5234375" style="23" customWidth="1"/>
    <col min="21" max="23" width="11.5234375" style="39"/>
  </cols>
  <sheetData>
    <row r="1" spans="1:23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43"/>
      <c r="T1" s="39"/>
    </row>
    <row r="2" spans="1:23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43"/>
      <c r="T2" s="39"/>
    </row>
    <row r="3" spans="1:23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43"/>
      <c r="T3" s="39"/>
    </row>
    <row r="4" spans="1:23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43"/>
      <c r="T4" s="39"/>
    </row>
    <row r="5" spans="1:23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3"/>
      <c r="T5" s="39"/>
    </row>
    <row r="6" spans="1:23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43"/>
      <c r="T6" s="39"/>
    </row>
    <row r="7" spans="1:23" ht="14.4" customHeight="1" x14ac:dyDescent="0.55000000000000004">
      <c r="A7" s="208" t="s">
        <v>163</v>
      </c>
      <c r="B7" s="206" t="str">
        <f>'Fiche Générale'!B2</f>
        <v>Portail_EG</v>
      </c>
      <c r="C7" s="190" t="s">
        <v>164</v>
      </c>
      <c r="D7" s="190"/>
      <c r="E7" s="207" t="str">
        <f>'Fiche Générale'!B3</f>
        <v>Économie et gestion</v>
      </c>
      <c r="F7" s="206"/>
      <c r="G7" s="190" t="s">
        <v>165</v>
      </c>
      <c r="H7" s="206" t="str">
        <f>'Fiche Générale'!B4</f>
        <v>IPECG18</v>
      </c>
      <c r="I7" s="206"/>
      <c r="J7" s="44"/>
      <c r="K7" s="24"/>
      <c r="T7" s="39"/>
    </row>
    <row r="8" spans="1:23" ht="14.4" customHeight="1" x14ac:dyDescent="0.55000000000000004">
      <c r="A8" s="209"/>
      <c r="B8" s="206"/>
      <c r="C8" s="190"/>
      <c r="D8" s="190"/>
      <c r="E8" s="207"/>
      <c r="F8" s="206"/>
      <c r="G8" s="190"/>
      <c r="H8" s="206"/>
      <c r="I8" s="206"/>
      <c r="J8" s="44"/>
      <c r="K8" s="24"/>
      <c r="T8" s="39"/>
    </row>
    <row r="9" spans="1:23" ht="14.4" customHeight="1" x14ac:dyDescent="0.55000000000000004">
      <c r="A9" s="210"/>
      <c r="B9" s="206"/>
      <c r="C9" s="190"/>
      <c r="D9" s="190"/>
      <c r="E9" s="207"/>
      <c r="F9" s="206"/>
      <c r="G9" s="190"/>
      <c r="H9" s="206"/>
      <c r="I9" s="206"/>
      <c r="J9" s="44"/>
      <c r="K9" s="24"/>
      <c r="T9" s="39"/>
    </row>
    <row r="10" spans="1:23" x14ac:dyDescent="0.55000000000000004">
      <c r="C10" s="19"/>
      <c r="I10" s="47"/>
      <c r="J10" s="47"/>
      <c r="M10" s="183" t="s">
        <v>166</v>
      </c>
      <c r="N10" s="184"/>
      <c r="O10" s="215"/>
      <c r="P10" s="183" t="s">
        <v>167</v>
      </c>
      <c r="Q10" s="184"/>
      <c r="R10" s="184"/>
      <c r="S10" s="215"/>
      <c r="T10" s="39"/>
    </row>
    <row r="11" spans="1:23" x14ac:dyDescent="0.55000000000000004">
      <c r="A11" s="212" t="s">
        <v>142</v>
      </c>
      <c r="B11" s="150" t="str">
        <f>'S4 Maquette'!B11</f>
        <v>2ème année de Licence LAS</v>
      </c>
      <c r="C11" s="150"/>
      <c r="D11" s="212" t="s">
        <v>168</v>
      </c>
      <c r="E11" s="211">
        <f>'S4 Maquette'!E11</f>
        <v>0</v>
      </c>
      <c r="F11" s="211"/>
      <c r="G11" s="211"/>
      <c r="I11" s="47"/>
      <c r="J11" s="47"/>
      <c r="M11" s="185"/>
      <c r="N11" s="186"/>
      <c r="O11" s="216"/>
      <c r="P11" s="185"/>
      <c r="Q11" s="186"/>
      <c r="R11" s="186"/>
      <c r="S11" s="216"/>
      <c r="T11" s="39"/>
    </row>
    <row r="12" spans="1:23" x14ac:dyDescent="0.55000000000000004">
      <c r="A12" s="214"/>
      <c r="B12" s="150"/>
      <c r="C12" s="150"/>
      <c r="D12" s="214"/>
      <c r="E12" s="211"/>
      <c r="F12" s="211"/>
      <c r="G12" s="211"/>
      <c r="I12" s="47"/>
      <c r="J12" s="47"/>
      <c r="M12" s="182" t="s">
        <v>169</v>
      </c>
      <c r="N12" s="183" t="s">
        <v>170</v>
      </c>
      <c r="O12" s="215"/>
      <c r="P12" s="187"/>
      <c r="Q12" s="217"/>
      <c r="R12" s="220"/>
      <c r="S12" s="212"/>
      <c r="T12" s="39"/>
    </row>
    <row r="13" spans="1:23" x14ac:dyDescent="0.55000000000000004">
      <c r="A13" s="212" t="s">
        <v>171</v>
      </c>
      <c r="B13" s="156" t="str">
        <f>'S4 Maquette'!B13</f>
        <v>Semestre 4</v>
      </c>
      <c r="C13" s="157"/>
      <c r="D13" s="212" t="s">
        <v>172</v>
      </c>
      <c r="E13" s="211">
        <f>'S4 Maquette'!E13:F14</f>
        <v>0</v>
      </c>
      <c r="F13" s="211"/>
      <c r="G13" s="211"/>
      <c r="I13" s="47"/>
      <c r="J13" s="47"/>
      <c r="M13" s="182"/>
      <c r="N13" s="221"/>
      <c r="O13" s="222"/>
      <c r="P13" s="187"/>
      <c r="Q13" s="218"/>
      <c r="R13" s="220"/>
      <c r="S13" s="213"/>
      <c r="T13" s="39"/>
    </row>
    <row r="14" spans="1:23" x14ac:dyDescent="0.55000000000000004">
      <c r="A14" s="214"/>
      <c r="B14" s="159"/>
      <c r="C14" s="160"/>
      <c r="D14" s="214"/>
      <c r="E14" s="211"/>
      <c r="F14" s="211"/>
      <c r="G14" s="211"/>
      <c r="I14" s="47"/>
      <c r="J14" s="47"/>
      <c r="M14" s="182"/>
      <c r="N14" s="221"/>
      <c r="O14" s="222"/>
      <c r="P14" s="187"/>
      <c r="Q14" s="218"/>
      <c r="R14" s="220"/>
      <c r="S14" s="213"/>
      <c r="T14" s="39"/>
    </row>
    <row r="15" spans="1:23" x14ac:dyDescent="0.55000000000000004">
      <c r="L15" s="20"/>
      <c r="M15" s="182"/>
      <c r="N15" s="185"/>
      <c r="O15" s="216"/>
      <c r="P15" s="187"/>
      <c r="Q15" s="219"/>
      <c r="R15" s="220"/>
      <c r="S15" s="214"/>
      <c r="T15" s="39"/>
    </row>
    <row r="16" spans="1:23" ht="59.4" customHeight="1" x14ac:dyDescent="0.55000000000000004">
      <c r="A16" s="3" t="s">
        <v>173</v>
      </c>
      <c r="B16" s="46" t="s">
        <v>174</v>
      </c>
      <c r="C16" s="3" t="s">
        <v>5</v>
      </c>
      <c r="D16" s="3" t="s">
        <v>175</v>
      </c>
      <c r="E16" s="3" t="s">
        <v>176</v>
      </c>
      <c r="F16" s="3" t="s">
        <v>177</v>
      </c>
      <c r="G16" s="3" t="s">
        <v>178</v>
      </c>
      <c r="H16" s="3" t="s">
        <v>179</v>
      </c>
      <c r="I16" s="3" t="s">
        <v>180</v>
      </c>
      <c r="J16" s="3" t="s">
        <v>181</v>
      </c>
      <c r="K16" s="3" t="s">
        <v>182</v>
      </c>
      <c r="L16" s="3" t="s">
        <v>183</v>
      </c>
      <c r="M16" s="3" t="s">
        <v>184</v>
      </c>
      <c r="N16" s="3" t="s">
        <v>174</v>
      </c>
      <c r="O16" s="3" t="s">
        <v>185</v>
      </c>
      <c r="P16" s="3" t="s">
        <v>186</v>
      </c>
      <c r="Q16" s="3" t="s">
        <v>174</v>
      </c>
      <c r="R16" s="3" t="s">
        <v>185</v>
      </c>
      <c r="S16" s="4" t="s">
        <v>187</v>
      </c>
      <c r="T16" s="4" t="s">
        <v>188</v>
      </c>
      <c r="W16"/>
    </row>
    <row r="17" spans="1:23" ht="30.6" customHeight="1" x14ac:dyDescent="0.55000000000000004">
      <c r="A17" s="50" t="str">
        <f>'S4 Maquette'!B17</f>
        <v>Compétences transversales S4</v>
      </c>
      <c r="B17" s="50" t="str">
        <f>'S4 Maquette'!C17</f>
        <v>UE</v>
      </c>
      <c r="C17" s="60">
        <f>'S4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55000000000000004">
      <c r="A18" s="50" t="str">
        <f>'S4 Maquette'!B18</f>
        <v>Compétences écrites 2</v>
      </c>
      <c r="B18" s="50" t="str">
        <f>'S4 Maquette'!C18</f>
        <v>ECUE</v>
      </c>
      <c r="C18" s="65">
        <f>'S4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55000000000000004">
      <c r="A19" s="50" t="str">
        <f>'S4 Maquette'!B19</f>
        <v>Compétences numériques 2</v>
      </c>
      <c r="B19" s="50" t="str">
        <f>'S4 Maquette'!C19</f>
        <v>ECUE</v>
      </c>
      <c r="C19" s="65">
        <f>'S4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55000000000000004">
      <c r="A20" s="50" t="str">
        <f>'S4 Maquette'!B20</f>
        <v>Anglais 4</v>
      </c>
      <c r="B20" s="50" t="str">
        <f>'S4 Maquette'!C20</f>
        <v>ECUE</v>
      </c>
      <c r="C20" s="65">
        <f>'S4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55000000000000004">
      <c r="A21" s="57">
        <f>'S4 Maquette'!B21</f>
        <v>0</v>
      </c>
      <c r="B21" s="57">
        <f>'S4 Maquette'!C21</f>
        <v>0</v>
      </c>
      <c r="C21" s="51">
        <f>'S4 Maquette'!F21</f>
        <v>0</v>
      </c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55000000000000004">
      <c r="A22" s="57" t="str">
        <f>'S4 Maquette'!B22</f>
        <v xml:space="preserve"> Economie et technique quantitatives (UE fondamentale obligatoire)</v>
      </c>
      <c r="B22" s="57" t="str">
        <f>'S4 Maquette'!C22</f>
        <v>UE</v>
      </c>
      <c r="C22" s="51"/>
      <c r="D22" s="25">
        <v>1</v>
      </c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55000000000000004">
      <c r="A23" s="57" t="str">
        <f>'S4 Maquette'!B23</f>
        <v xml:space="preserve">Macroéconomie ouverte </v>
      </c>
      <c r="B23" s="57" t="str">
        <f>'S4 Maquette'!C23</f>
        <v>ECUE</v>
      </c>
      <c r="C23" s="51"/>
      <c r="D23" s="25" t="s">
        <v>361</v>
      </c>
      <c r="E23" s="25"/>
      <c r="F23" s="25"/>
      <c r="G23" s="49"/>
      <c r="H23" s="49"/>
      <c r="I23" s="25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55000000000000004">
      <c r="A24" s="57" t="str">
        <f>'S4 Maquette'!B24</f>
        <v xml:space="preserve">Mathématiques 2  </v>
      </c>
      <c r="B24" s="57" t="str">
        <f>'S4 Maquette'!C24</f>
        <v>ECUE</v>
      </c>
      <c r="C24" s="51"/>
      <c r="D24" s="25" t="s">
        <v>361</v>
      </c>
      <c r="E24" s="25"/>
      <c r="F24" s="25"/>
      <c r="G24" s="49"/>
      <c r="H24" s="49"/>
      <c r="I24" s="25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55000000000000004">
      <c r="A25" s="57" t="str">
        <f>'S4 Maquette'!B25</f>
        <v>Management 2 (UE fondamentale obligatoire)</v>
      </c>
      <c r="B25" s="57" t="str">
        <f>'S4 Maquette'!C25</f>
        <v>UE</v>
      </c>
      <c r="C25" s="51"/>
      <c r="D25" s="25">
        <v>1</v>
      </c>
      <c r="E25" s="25"/>
      <c r="F25" s="25"/>
      <c r="G25" s="49"/>
      <c r="H25" s="49"/>
      <c r="I25" s="25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55000000000000004">
      <c r="A26" s="57" t="str">
        <f>'S4 Maquette'!B26</f>
        <v>Comptabilité / Finance</v>
      </c>
      <c r="B26" s="57" t="str">
        <f>'S4 Maquette'!C26</f>
        <v>ECUE</v>
      </c>
      <c r="C26" s="51"/>
      <c r="D26" s="25" t="s">
        <v>361</v>
      </c>
      <c r="E26" s="25"/>
      <c r="F26" s="25"/>
      <c r="G26" s="49"/>
      <c r="H26" s="49"/>
      <c r="I26" s="25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55000000000000004">
      <c r="A27" s="57" t="str">
        <f>'S4 Maquette'!B27</f>
        <v xml:space="preserve">Théorie des organisations </v>
      </c>
      <c r="B27" s="57" t="str">
        <f>'S4 Maquette'!C27</f>
        <v>ECUE</v>
      </c>
      <c r="C27" s="51"/>
      <c r="D27" s="25" t="s">
        <v>361</v>
      </c>
      <c r="E27" s="25"/>
      <c r="F27" s="25"/>
      <c r="G27" s="49"/>
      <c r="H27" s="49"/>
      <c r="I27" s="25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55000000000000004">
      <c r="A28" s="57" t="str">
        <f>'S4 Maquette'!B28</f>
        <v>Economie approfondie (UE fondamentale obligatoire)</v>
      </c>
      <c r="B28" s="57" t="str">
        <f>'S4 Maquette'!C28</f>
        <v>UE</v>
      </c>
      <c r="C28" s="51"/>
      <c r="D28" s="25">
        <v>1</v>
      </c>
      <c r="E28" s="25"/>
      <c r="F28" s="25"/>
      <c r="G28" s="49"/>
      <c r="H28" s="49"/>
      <c r="I28" s="25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55000000000000004">
      <c r="A29" s="57" t="str">
        <f>'S4 Maquette'!B29</f>
        <v>Histoire de la pensée économique</v>
      </c>
      <c r="B29" s="57" t="str">
        <f>'S4 Maquette'!C29</f>
        <v>ECUE</v>
      </c>
      <c r="C29" s="51"/>
      <c r="D29" s="25" t="s">
        <v>361</v>
      </c>
      <c r="E29" s="25"/>
      <c r="F29" s="25"/>
      <c r="G29" s="49"/>
      <c r="H29" s="49"/>
      <c r="I29" s="25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55000000000000004">
      <c r="A30" s="57" t="str">
        <f>'S4 Maquette'!B30</f>
        <v>Economie de l'environnement et développement durable</v>
      </c>
      <c r="B30" s="57" t="str">
        <f>'S4 Maquette'!C30</f>
        <v>ECUE</v>
      </c>
      <c r="C30" s="51"/>
      <c r="D30" s="25" t="s">
        <v>361</v>
      </c>
      <c r="E30" s="25"/>
      <c r="F30" s="25"/>
      <c r="G30" s="49"/>
      <c r="H30" s="49"/>
      <c r="I30" s="25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55000000000000004">
      <c r="A31" s="57" t="str">
        <f>'S4 Maquette'!B31</f>
        <v>CHOIX D'UNE UE DE DECOUVERTE</v>
      </c>
      <c r="B31" s="57" t="str">
        <f>'S4 Maquette'!C31</f>
        <v>BLOC</v>
      </c>
      <c r="C31" s="51"/>
      <c r="D31" s="25"/>
      <c r="E31" s="25"/>
      <c r="F31" s="25"/>
      <c r="G31" s="49"/>
      <c r="H31" s="49"/>
      <c r="I31" s="25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55000000000000004">
      <c r="A32" s="57" t="str">
        <f>'S4 Maquette'!B32</f>
        <v>1 UE AU CHOIX PARMI 6</v>
      </c>
      <c r="B32" s="57" t="str">
        <f>'S4 Maquette'!C32</f>
        <v>OPTION</v>
      </c>
      <c r="C32" s="51"/>
      <c r="D32" s="25"/>
      <c r="E32" s="25"/>
      <c r="F32" s="25"/>
      <c r="G32" s="49"/>
      <c r="H32" s="49"/>
      <c r="I32" s="25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55000000000000004">
      <c r="A33" s="57">
        <f>'S4 Maquette'!B33</f>
        <v>0</v>
      </c>
      <c r="B33" s="57">
        <f>'S4 Maquette'!C33</f>
        <v>0</v>
      </c>
      <c r="C33" s="51"/>
      <c r="D33" s="25"/>
      <c r="E33" s="25"/>
      <c r="F33" s="25"/>
      <c r="G33" s="49"/>
      <c r="H33" s="49"/>
      <c r="I33" s="25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55000000000000004">
      <c r="A34" s="57" t="str">
        <f>'S4 Maquette'!B34</f>
        <v>1. Entreprise et développement industriel</v>
      </c>
      <c r="B34" s="57" t="str">
        <f>'S4 Maquette'!C34</f>
        <v>UE</v>
      </c>
      <c r="C34" s="51"/>
      <c r="D34" s="25">
        <v>1</v>
      </c>
      <c r="E34" s="25"/>
      <c r="F34" s="25"/>
      <c r="G34" s="49"/>
      <c r="H34" s="49"/>
      <c r="I34" s="25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55000000000000004">
      <c r="A35" s="57" t="str">
        <f>'S4 Maquette'!B35</f>
        <v>Organisation de l'industriel et des services</v>
      </c>
      <c r="B35" s="57" t="str">
        <f>'S4 Maquette'!C35</f>
        <v>ECUE</v>
      </c>
      <c r="C35" s="51"/>
      <c r="D35" s="25" t="s">
        <v>361</v>
      </c>
      <c r="E35" s="25"/>
      <c r="F35" s="25"/>
      <c r="G35" s="49"/>
      <c r="H35" s="49"/>
      <c r="I35" s="25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55000000000000004">
      <c r="A36" s="57" t="str">
        <f>'S4 Maquette'!B36</f>
        <v>Initiation au diagnostic stratégique</v>
      </c>
      <c r="B36" s="57" t="str">
        <f>'S4 Maquette'!C36</f>
        <v>ECUE</v>
      </c>
      <c r="C36" s="51"/>
      <c r="D36" s="25" t="s">
        <v>361</v>
      </c>
      <c r="E36" s="25"/>
      <c r="F36" s="25"/>
      <c r="G36" s="49"/>
      <c r="H36" s="49"/>
      <c r="I36" s="25"/>
      <c r="J36" s="49"/>
      <c r="K36" s="49"/>
      <c r="L36" s="49"/>
      <c r="M36" s="49"/>
      <c r="N36" s="49"/>
      <c r="O36" s="49"/>
      <c r="P36" s="49"/>
      <c r="Q36" s="49"/>
      <c r="R36" s="101"/>
      <c r="S36" s="49"/>
      <c r="T36" s="58"/>
      <c r="W36"/>
    </row>
    <row r="37" spans="1:23" ht="30.6" customHeight="1" x14ac:dyDescent="0.55000000000000004">
      <c r="A37" s="57" t="str">
        <f>'S4 Maquette'!B37</f>
        <v>Théorie de la décision</v>
      </c>
      <c r="B37" s="57" t="str">
        <f>'S4 Maquette'!C37</f>
        <v>ECUE</v>
      </c>
      <c r="C37" s="51"/>
      <c r="D37" s="25" t="s">
        <v>361</v>
      </c>
      <c r="E37" s="25"/>
      <c r="F37" s="25"/>
      <c r="G37" s="49"/>
      <c r="H37" s="49"/>
      <c r="I37" s="25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55000000000000004">
      <c r="A38" s="57" t="str">
        <f>'S4 Maquette'!B38</f>
        <v>2. Croissance et territoire</v>
      </c>
      <c r="B38" s="57" t="str">
        <f>'S4 Maquette'!C38</f>
        <v>UE</v>
      </c>
      <c r="C38" s="51"/>
      <c r="D38" s="25">
        <v>1</v>
      </c>
      <c r="E38" s="25"/>
      <c r="F38" s="25"/>
      <c r="G38" s="49"/>
      <c r="H38" s="49"/>
      <c r="I38" s="25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55000000000000004">
      <c r="A39" s="57" t="str">
        <f>'S4 Maquette'!B39</f>
        <v>Croissance économique</v>
      </c>
      <c r="B39" s="57" t="str">
        <f>'S4 Maquette'!C39</f>
        <v>ECUE</v>
      </c>
      <c r="C39" s="51"/>
      <c r="D39" s="25" t="s">
        <v>361</v>
      </c>
      <c r="E39" s="25"/>
      <c r="F39" s="25"/>
      <c r="G39" s="49"/>
      <c r="H39" s="49"/>
      <c r="I39" s="25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55000000000000004">
      <c r="A40" s="57" t="str">
        <f>'S4 Maquette'!B40</f>
        <v>Economie régionale et spatiale</v>
      </c>
      <c r="B40" s="57" t="str">
        <f>'S4 Maquette'!C40</f>
        <v>ECUE</v>
      </c>
      <c r="C40" s="51"/>
      <c r="D40" s="25" t="s">
        <v>361</v>
      </c>
      <c r="E40" s="25"/>
      <c r="F40" s="25"/>
      <c r="G40" s="49"/>
      <c r="H40" s="49"/>
      <c r="I40" s="25"/>
      <c r="J40" s="49"/>
      <c r="K40" s="49"/>
      <c r="L40" s="49"/>
      <c r="M40" s="49"/>
      <c r="N40" s="49"/>
      <c r="O40" s="49"/>
      <c r="P40" s="49"/>
      <c r="Q40" s="85"/>
      <c r="R40" s="102"/>
      <c r="S40" s="49"/>
      <c r="T40" s="58"/>
      <c r="W40"/>
    </row>
    <row r="41" spans="1:23" ht="30.6" customHeight="1" x14ac:dyDescent="0.55000000000000004">
      <c r="A41" s="57" t="str">
        <f>'S4 Maquette'!B41</f>
        <v>Transport et mobilité</v>
      </c>
      <c r="B41" s="57" t="str">
        <f>'S4 Maquette'!C41</f>
        <v>ECUE</v>
      </c>
      <c r="C41" s="51"/>
      <c r="D41" s="25" t="s">
        <v>361</v>
      </c>
      <c r="E41" s="25"/>
      <c r="F41" s="25"/>
      <c r="G41" s="49"/>
      <c r="H41" s="49"/>
      <c r="I41" s="25"/>
      <c r="J41" s="49"/>
      <c r="K41" s="49"/>
      <c r="L41" s="49"/>
      <c r="M41" s="49"/>
      <c r="N41" s="49"/>
      <c r="O41" s="49"/>
      <c r="P41" s="49"/>
      <c r="Q41" s="85"/>
      <c r="R41" s="102"/>
      <c r="S41" s="49"/>
      <c r="T41" s="58"/>
      <c r="W41"/>
    </row>
    <row r="42" spans="1:23" ht="30.6" customHeight="1" x14ac:dyDescent="0.55000000000000004">
      <c r="A42" s="57" t="str">
        <f>'S4 Maquette'!B42</f>
        <v>3. Finance et techniques quantitatives</v>
      </c>
      <c r="B42" s="57" t="str">
        <f>'S4 Maquette'!C42</f>
        <v>UE</v>
      </c>
      <c r="C42" s="51"/>
      <c r="D42" s="25">
        <v>1</v>
      </c>
      <c r="E42" s="25"/>
      <c r="F42" s="25"/>
      <c r="G42" s="49"/>
      <c r="H42" s="49"/>
      <c r="I42" s="25"/>
      <c r="J42" s="49"/>
      <c r="K42" s="49"/>
      <c r="L42" s="49"/>
      <c r="M42" s="49"/>
      <c r="N42" s="49"/>
      <c r="O42" s="49"/>
      <c r="P42" s="49"/>
      <c r="Q42" s="85"/>
      <c r="R42" s="102"/>
      <c r="S42" s="49"/>
      <c r="T42" s="58"/>
      <c r="W42"/>
    </row>
    <row r="43" spans="1:23" ht="30.6" customHeight="1" x14ac:dyDescent="0.55000000000000004">
      <c r="A43" s="57" t="str">
        <f>'S4 Maquette'!B43</f>
        <v>Analyse financière</v>
      </c>
      <c r="B43" s="57" t="str">
        <f>'S4 Maquette'!C43</f>
        <v>ECUE</v>
      </c>
      <c r="C43" s="51"/>
      <c r="D43" s="25" t="s">
        <v>361</v>
      </c>
      <c r="E43" s="25"/>
      <c r="F43" s="25"/>
      <c r="G43" s="49"/>
      <c r="H43" s="49"/>
      <c r="I43" s="25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55000000000000004">
      <c r="A44" s="57" t="str">
        <f>'S4 Maquette'!B44</f>
        <v>Microéconomie 4</v>
      </c>
      <c r="B44" s="57" t="str">
        <f>'S4 Maquette'!C44</f>
        <v>ECUE</v>
      </c>
      <c r="C44" s="51"/>
      <c r="D44" s="25" t="s">
        <v>361</v>
      </c>
      <c r="E44" s="25"/>
      <c r="F44" s="25"/>
      <c r="G44" s="49"/>
      <c r="H44" s="49"/>
      <c r="I44" s="25"/>
      <c r="J44" s="49"/>
      <c r="K44" s="49"/>
      <c r="L44" s="49"/>
      <c r="M44" s="49"/>
      <c r="N44" s="49"/>
      <c r="O44" s="49"/>
      <c r="P44" s="49"/>
      <c r="Q44" s="85"/>
      <c r="R44" s="102"/>
      <c r="S44" s="49"/>
      <c r="T44" s="58"/>
      <c r="W44"/>
    </row>
    <row r="45" spans="1:23" ht="30.6" customHeight="1" x14ac:dyDescent="0.55000000000000004">
      <c r="A45" s="57" t="str">
        <f>'S4 Maquette'!B45</f>
        <v>Statistique 3</v>
      </c>
      <c r="B45" s="57" t="str">
        <f>'S4 Maquette'!C45</f>
        <v>ECUE</v>
      </c>
      <c r="C45" s="51"/>
      <c r="D45" s="25" t="s">
        <v>361</v>
      </c>
      <c r="E45" s="25"/>
      <c r="F45" s="25"/>
      <c r="G45" s="49"/>
      <c r="H45" s="49"/>
      <c r="I45" s="25"/>
      <c r="J45" s="49"/>
      <c r="K45" s="49"/>
      <c r="L45" s="49"/>
      <c r="M45" s="49"/>
      <c r="N45" s="49"/>
      <c r="O45" s="49"/>
      <c r="P45" s="49"/>
      <c r="Q45" s="85"/>
      <c r="R45" s="102"/>
      <c r="S45" s="49"/>
      <c r="T45" s="58"/>
      <c r="W45"/>
    </row>
    <row r="46" spans="1:23" ht="30.6" customHeight="1" x14ac:dyDescent="0.55000000000000004">
      <c r="A46" s="57" t="str">
        <f>'S4 Maquette'!B46</f>
        <v>4. Analyse des marchés</v>
      </c>
      <c r="B46" s="57" t="str">
        <f>'S4 Maquette'!C46</f>
        <v>UE</v>
      </c>
      <c r="C46" s="51"/>
      <c r="D46" s="25">
        <v>1</v>
      </c>
      <c r="E46" s="25"/>
      <c r="F46" s="25"/>
      <c r="G46" s="49"/>
      <c r="H46" s="49"/>
      <c r="I46" s="25"/>
      <c r="J46" s="49"/>
      <c r="K46" s="49"/>
      <c r="L46" s="49"/>
      <c r="M46" s="49"/>
      <c r="N46" s="49"/>
      <c r="O46" s="49"/>
      <c r="P46" s="49"/>
      <c r="Q46" s="85"/>
      <c r="R46" s="102"/>
      <c r="S46" s="49"/>
      <c r="T46" s="58"/>
      <c r="W46"/>
    </row>
    <row r="47" spans="1:23" ht="30.6" customHeight="1" x14ac:dyDescent="0.55000000000000004">
      <c r="A47" s="57" t="str">
        <f>'S4 Maquette'!B47</f>
        <v>Economie de la concurrence</v>
      </c>
      <c r="B47" s="57" t="str">
        <f>'S4 Maquette'!C47</f>
        <v>ECUE</v>
      </c>
      <c r="C47" s="51"/>
      <c r="D47" s="25" t="s">
        <v>361</v>
      </c>
      <c r="E47" s="25"/>
      <c r="F47" s="25"/>
      <c r="G47" s="49"/>
      <c r="H47" s="49"/>
      <c r="I47" s="25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114"/>
      <c r="W47"/>
    </row>
    <row r="48" spans="1:23" ht="30.6" customHeight="1" x14ac:dyDescent="0.55000000000000004">
      <c r="A48" s="57" t="str">
        <f>'S4 Maquette'!B48</f>
        <v>Economie publique</v>
      </c>
      <c r="B48" s="57" t="str">
        <f>'S4 Maquette'!C48</f>
        <v>ECUE</v>
      </c>
      <c r="C48" s="51"/>
      <c r="D48" s="25" t="s">
        <v>361</v>
      </c>
      <c r="E48" s="115"/>
      <c r="F48" s="25"/>
      <c r="G48" s="101"/>
      <c r="H48" s="101"/>
      <c r="I48" s="115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58"/>
      <c r="W48"/>
    </row>
    <row r="49" spans="1:23" ht="30.6" customHeight="1" x14ac:dyDescent="0.55000000000000004">
      <c r="A49" s="57" t="str">
        <f>'S4 Maquette'!B49</f>
        <v>Théorie des jeux</v>
      </c>
      <c r="B49" s="57" t="str">
        <f>'S4 Maquette'!C49</f>
        <v>ECUE</v>
      </c>
      <c r="C49" s="51"/>
      <c r="D49" s="25" t="s">
        <v>361</v>
      </c>
      <c r="E49" s="25"/>
      <c r="F49" s="25"/>
      <c r="G49" s="49"/>
      <c r="H49" s="49"/>
      <c r="I49" s="25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55000000000000004">
      <c r="A50" s="57" t="str">
        <f>'S4 Maquette'!B50</f>
        <v>5. Economics and Management</v>
      </c>
      <c r="B50" s="57" t="str">
        <f>'S4 Maquette'!C50</f>
        <v>UE</v>
      </c>
      <c r="C50" s="51"/>
      <c r="D50" s="25">
        <v>1</v>
      </c>
      <c r="E50" s="25"/>
      <c r="F50" s="25"/>
      <c r="G50" s="49"/>
      <c r="H50" s="49"/>
      <c r="I50" s="25"/>
      <c r="J50" s="49"/>
      <c r="K50" s="49"/>
      <c r="L50" s="49"/>
      <c r="M50" s="49"/>
      <c r="N50" s="101"/>
      <c r="O50" s="101"/>
      <c r="P50" s="101"/>
      <c r="Q50" s="101"/>
      <c r="R50" s="101"/>
      <c r="S50" s="49"/>
      <c r="T50" s="58"/>
      <c r="W50"/>
    </row>
    <row r="51" spans="1:23" ht="30.6" customHeight="1" x14ac:dyDescent="0.55000000000000004">
      <c r="A51" s="57" t="str">
        <f>'S4 Maquette'!B51</f>
        <v>Case studies in organizatonal behavior</v>
      </c>
      <c r="B51" s="57" t="str">
        <f>'S4 Maquette'!C51</f>
        <v>ECUE</v>
      </c>
      <c r="C51" s="51"/>
      <c r="D51" s="25" t="s">
        <v>361</v>
      </c>
      <c r="E51" s="25"/>
      <c r="F51" s="25"/>
      <c r="G51" s="49"/>
      <c r="H51" s="49"/>
      <c r="I51" s="25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55000000000000004">
      <c r="A52" s="57" t="str">
        <f>'S4 Maquette'!B52</f>
        <v>Economics of innovation</v>
      </c>
      <c r="B52" s="57" t="str">
        <f>'S4 Maquette'!C52</f>
        <v>ECUE</v>
      </c>
      <c r="C52" s="51"/>
      <c r="D52" s="25" t="s">
        <v>361</v>
      </c>
      <c r="E52" s="25"/>
      <c r="F52" s="25"/>
      <c r="G52" s="49"/>
      <c r="H52" s="49"/>
      <c r="I52" s="25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55000000000000004">
      <c r="A53" s="57" t="str">
        <f>'S4 Maquette'!B53</f>
        <v>Artificial Intelligence and Economic Dynamics</v>
      </c>
      <c r="B53" s="57" t="str">
        <f>'S4 Maquette'!C53</f>
        <v>ECUE</v>
      </c>
      <c r="C53" s="51"/>
      <c r="D53" s="25" t="s">
        <v>361</v>
      </c>
      <c r="E53" s="25"/>
      <c r="F53" s="25"/>
      <c r="G53" s="49"/>
      <c r="H53" s="49"/>
      <c r="I53" s="25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55000000000000004">
      <c r="A54" s="57" t="str">
        <f>'S4 Maquette'!B54</f>
        <v>6. Continuum ens. 2nd degré Methodologie du concours et didactique SES/ECOG</v>
      </c>
      <c r="B54" s="57" t="str">
        <f>'S4 Maquette'!C54</f>
        <v>UE</v>
      </c>
      <c r="C54" s="51"/>
      <c r="D54" s="25">
        <v>1</v>
      </c>
      <c r="E54" s="25"/>
      <c r="F54" s="25"/>
      <c r="G54" s="49"/>
      <c r="H54" s="49"/>
      <c r="I54" s="25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55000000000000004">
      <c r="A55" s="57" t="str">
        <f>'S4 Maquette'!B55</f>
        <v>Enseigner les sciences economiques et sociales</v>
      </c>
      <c r="B55" s="57" t="str">
        <f>'S4 Maquette'!C55</f>
        <v>ECUE</v>
      </c>
      <c r="C55" s="51"/>
      <c r="D55" s="25" t="s">
        <v>320</v>
      </c>
      <c r="E55" s="25"/>
      <c r="F55" s="25"/>
      <c r="G55" s="49"/>
      <c r="H55" s="49"/>
      <c r="I55" s="25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55000000000000004">
      <c r="A56" s="57" t="str">
        <f>'S4 Maquette'!B56</f>
        <v>Enseigner l'economie et la gestion</v>
      </c>
      <c r="B56" s="57" t="str">
        <f>'S4 Maquette'!C56</f>
        <v>ECUE</v>
      </c>
      <c r="C56" s="51"/>
      <c r="D56" s="25" t="s">
        <v>320</v>
      </c>
      <c r="E56" s="25"/>
      <c r="F56" s="25"/>
      <c r="G56" s="49"/>
      <c r="H56" s="49"/>
      <c r="I56" s="25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55000000000000004">
      <c r="A57" s="57" t="str">
        <f>'S4 Maquette'!B57</f>
        <v>Préprofessionalisation aux métiers de l'éducation</v>
      </c>
      <c r="B57" s="57" t="str">
        <f>'S4 Maquette'!C57</f>
        <v>ECUE</v>
      </c>
      <c r="C57" s="51"/>
      <c r="D57" s="25" t="s">
        <v>320</v>
      </c>
      <c r="E57" s="25"/>
      <c r="F57" s="25"/>
      <c r="G57" s="49"/>
      <c r="H57" s="49"/>
      <c r="I57" s="25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55000000000000004">
      <c r="A58" s="57">
        <f>'S4 Maquette'!B58</f>
        <v>0</v>
      </c>
      <c r="B58" s="57">
        <f>'S4 Maquette'!C58</f>
        <v>0</v>
      </c>
      <c r="C58" s="51"/>
      <c r="D58" s="25"/>
      <c r="E58" s="25"/>
      <c r="F58" s="25"/>
      <c r="G58" s="49"/>
      <c r="H58" s="49"/>
      <c r="I58" s="25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55000000000000004">
      <c r="A59" s="57" t="str">
        <f>'S4 Maquette'!B59</f>
        <v>UE Santé 4</v>
      </c>
      <c r="B59" s="57" t="str">
        <f>'S4 Maquette'!C59</f>
        <v>UE</v>
      </c>
      <c r="C59" s="51"/>
      <c r="D59" s="25" t="s">
        <v>362</v>
      </c>
      <c r="E59" s="25"/>
      <c r="F59" s="25"/>
      <c r="G59" s="49"/>
      <c r="H59" s="49"/>
      <c r="I59" s="25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55000000000000004">
      <c r="A60" s="57" t="str">
        <f>'S4 Maquette'!B60</f>
        <v>UE Santé 5</v>
      </c>
      <c r="B60" s="57" t="str">
        <f>'S4 Maquette'!C60</f>
        <v>UE</v>
      </c>
      <c r="C60" s="51"/>
      <c r="D60" s="25" t="s">
        <v>362</v>
      </c>
      <c r="E60" s="33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55000000000000004">
      <c r="A61" s="57" t="str">
        <f>'S4 Maquette'!B61</f>
        <v>UE Santé 6</v>
      </c>
      <c r="B61" s="57" t="str">
        <f>'S4 Maquette'!C61</f>
        <v>UE</v>
      </c>
      <c r="C61" s="51"/>
      <c r="D61" s="25"/>
      <c r="E61" s="33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55000000000000004">
      <c r="A62" s="57">
        <f>'S4 Maquette'!B62</f>
        <v>0</v>
      </c>
      <c r="B62" s="57">
        <f>'S4 Maquette'!C62</f>
        <v>0</v>
      </c>
      <c r="C62" s="51"/>
      <c r="D62" s="25"/>
      <c r="E62" s="33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55000000000000004">
      <c r="A63" s="57">
        <f>'S4 Maquette'!B63</f>
        <v>0</v>
      </c>
      <c r="B63" s="57">
        <f>'S4 Maquette'!C63</f>
        <v>0</v>
      </c>
      <c r="C63" s="51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55000000000000004">
      <c r="A64" s="57">
        <f>'S4 Maquette'!B64</f>
        <v>0</v>
      </c>
      <c r="B64" s="57">
        <f>'S4 Maquette'!C64</f>
        <v>0</v>
      </c>
      <c r="C64" s="51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55000000000000004">
      <c r="A65" s="57">
        <f>'S4 Maquette'!B65</f>
        <v>0</v>
      </c>
      <c r="B65" s="57">
        <f>'S4 Maquette'!C65</f>
        <v>0</v>
      </c>
      <c r="C65" s="51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55000000000000004">
      <c r="A66" s="57">
        <f>'S4 Maquette'!B66</f>
        <v>0</v>
      </c>
      <c r="B66" s="57">
        <f>'S4 Maquette'!C66</f>
        <v>0</v>
      </c>
      <c r="C66" s="51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55000000000000004">
      <c r="A67" s="57">
        <f>'S4 Maquette'!B67</f>
        <v>0</v>
      </c>
      <c r="B67" s="57">
        <f>'S4 Maquette'!C67</f>
        <v>0</v>
      </c>
      <c r="C67" s="51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55000000000000004">
      <c r="A68" s="57">
        <f>'S4 Maquette'!B68</f>
        <v>0</v>
      </c>
      <c r="B68" s="57">
        <f>'S4 Maquette'!C68</f>
        <v>0</v>
      </c>
      <c r="C68" s="51">
        <f>'S4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55000000000000004">
      <c r="A69" s="57">
        <f>'S4 Maquette'!B69</f>
        <v>0</v>
      </c>
      <c r="B69" s="57">
        <f>'S4 Maquette'!C69</f>
        <v>0</v>
      </c>
      <c r="C69" s="51">
        <f>'S4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55000000000000004">
      <c r="A70" s="57">
        <f>'S4 Maquette'!B70</f>
        <v>0</v>
      </c>
      <c r="B70" s="57">
        <f>'S4 Maquette'!C70</f>
        <v>0</v>
      </c>
      <c r="C70" s="51">
        <f>'S4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55000000000000004">
      <c r="A71" s="57">
        <f>'S4 Maquette'!B71</f>
        <v>0</v>
      </c>
      <c r="B71" s="57">
        <f>'S4 Maquette'!C71</f>
        <v>0</v>
      </c>
      <c r="C71" s="51">
        <f>'S4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55000000000000004">
      <c r="A72" s="57">
        <f>'S4 Maquette'!B72</f>
        <v>0</v>
      </c>
      <c r="B72" s="57">
        <f>'S4 Maquette'!C72</f>
        <v>0</v>
      </c>
      <c r="C72" s="51">
        <f>'S4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55000000000000004">
      <c r="A73" s="57">
        <f>'S4 Maquette'!B73</f>
        <v>0</v>
      </c>
      <c r="B73" s="57">
        <f>'S4 Maquette'!C73</f>
        <v>0</v>
      </c>
      <c r="C73" s="51">
        <f>'S4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55000000000000004">
      <c r="A74" s="57">
        <f>'S4 Maquette'!B74</f>
        <v>0</v>
      </c>
      <c r="B74" s="57">
        <f>'S4 Maquette'!C74</f>
        <v>0</v>
      </c>
      <c r="C74" s="51">
        <f>'S4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55000000000000004">
      <c r="A75" s="57">
        <f>'S4 Maquette'!B75</f>
        <v>0</v>
      </c>
      <c r="B75" s="57">
        <f>'S4 Maquette'!C75</f>
        <v>0</v>
      </c>
      <c r="C75" s="51">
        <f>'S4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55000000000000004">
      <c r="A76" s="57">
        <f>'S4 Maquette'!B76</f>
        <v>0</v>
      </c>
      <c r="B76" s="57">
        <f>'S4 Maquette'!C76</f>
        <v>0</v>
      </c>
      <c r="C76" s="51">
        <f>'S4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55000000000000004">
      <c r="A77" s="57">
        <f>'S4 Maquette'!B77</f>
        <v>0</v>
      </c>
      <c r="B77" s="57">
        <f>'S4 Maquette'!C77</f>
        <v>0</v>
      </c>
      <c r="C77" s="51">
        <f>'S4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55000000000000004">
      <c r="A78" s="57">
        <f>'S4 Maquette'!B78</f>
        <v>0</v>
      </c>
      <c r="B78" s="57">
        <f>'S4 Maquette'!C78</f>
        <v>0</v>
      </c>
      <c r="C78" s="51">
        <f>'S4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55000000000000004">
      <c r="A79" s="57">
        <f>'S4 Maquette'!B79</f>
        <v>0</v>
      </c>
      <c r="B79" s="57">
        <f>'S4 Maquette'!C79</f>
        <v>0</v>
      </c>
      <c r="C79" s="51">
        <f>'S4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55000000000000004">
      <c r="A80" s="57">
        <f>'S4 Maquette'!B80</f>
        <v>0</v>
      </c>
      <c r="B80" s="57">
        <f>'S4 Maquette'!C80</f>
        <v>0</v>
      </c>
      <c r="C80" s="51">
        <f>'S4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55000000000000004">
      <c r="A81" s="57">
        <f>'S4 Maquette'!B81</f>
        <v>0</v>
      </c>
      <c r="B81" s="57">
        <f>'S4 Maquette'!C81</f>
        <v>0</v>
      </c>
      <c r="C81" s="51">
        <f>'S4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55000000000000004">
      <c r="A82" s="57">
        <f>'S4 Maquette'!B82</f>
        <v>0</v>
      </c>
      <c r="B82" s="57">
        <f>'S4 Maquette'!C82</f>
        <v>0</v>
      </c>
      <c r="C82" s="51">
        <f>'S4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55000000000000004">
      <c r="A83" s="57">
        <f>'S4 Maquette'!B83</f>
        <v>0</v>
      </c>
      <c r="B83" s="57">
        <f>'S4 Maquette'!C83</f>
        <v>0</v>
      </c>
      <c r="C83" s="51">
        <f>'S4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55000000000000004">
      <c r="A84" s="57">
        <f>'S4 Maquette'!B84</f>
        <v>0</v>
      </c>
      <c r="B84" s="57">
        <f>'S4 Maquette'!C84</f>
        <v>0</v>
      </c>
      <c r="C84" s="51">
        <f>'S4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55000000000000004">
      <c r="A85" s="57">
        <f>'S4 Maquette'!B85</f>
        <v>0</v>
      </c>
      <c r="B85" s="57">
        <f>'S4 Maquette'!C85</f>
        <v>0</v>
      </c>
      <c r="C85" s="51">
        <f>'S4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55000000000000004">
      <c r="A86" s="57">
        <f>'S4 Maquette'!B86</f>
        <v>0</v>
      </c>
      <c r="B86" s="57">
        <f>'S4 Maquette'!C86</f>
        <v>0</v>
      </c>
      <c r="C86" s="51">
        <f>'S4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55000000000000004">
      <c r="A87" s="57">
        <f>'S4 Maquette'!B87</f>
        <v>0</v>
      </c>
      <c r="B87" s="57">
        <f>'S4 Maquette'!C87</f>
        <v>0</v>
      </c>
      <c r="C87" s="51">
        <f>'S4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55000000000000004">
      <c r="A88" s="57">
        <f>'S4 Maquette'!B88</f>
        <v>0</v>
      </c>
      <c r="B88" s="57">
        <f>'S4 Maquette'!C88</f>
        <v>0</v>
      </c>
      <c r="C88" s="51">
        <f>'S4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55000000000000004">
      <c r="A89" s="57">
        <f>'S4 Maquette'!B89</f>
        <v>0</v>
      </c>
      <c r="B89" s="57">
        <f>'S4 Maquette'!C89</f>
        <v>0</v>
      </c>
      <c r="C89" s="51">
        <f>'S4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55000000000000004">
      <c r="A90" s="57">
        <f>'S4 Maquette'!B90</f>
        <v>0</v>
      </c>
      <c r="B90" s="57">
        <f>'S4 Maquette'!C90</f>
        <v>0</v>
      </c>
      <c r="C90" s="51">
        <f>'S4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55000000000000004">
      <c r="A91" s="57">
        <f>'S4 Maquette'!B91</f>
        <v>0</v>
      </c>
      <c r="B91" s="57">
        <f>'S4 Maquette'!C91</f>
        <v>0</v>
      </c>
      <c r="C91" s="51">
        <f>'S4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55000000000000004">
      <c r="A92" s="57">
        <f>'S4 Maquette'!B92</f>
        <v>0</v>
      </c>
      <c r="B92" s="57">
        <f>'S4 Maquette'!C92</f>
        <v>0</v>
      </c>
      <c r="C92" s="51">
        <f>'S4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55000000000000004">
      <c r="A93" s="57">
        <f>'S4 Maquette'!B93</f>
        <v>0</v>
      </c>
      <c r="B93" s="57">
        <f>'S4 Maquette'!C93</f>
        <v>0</v>
      </c>
      <c r="C93" s="51">
        <f>'S4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55000000000000004">
      <c r="A94" s="57">
        <f>'S4 Maquette'!B94</f>
        <v>0</v>
      </c>
      <c r="B94" s="57">
        <f>'S4 Maquette'!C94</f>
        <v>0</v>
      </c>
      <c r="C94" s="51">
        <f>'S4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55000000000000004">
      <c r="A95" s="57">
        <f>'S4 Maquette'!B95</f>
        <v>0</v>
      </c>
      <c r="B95" s="57">
        <f>'S4 Maquette'!C95</f>
        <v>0</v>
      </c>
      <c r="C95" s="51">
        <f>'S4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55000000000000004">
      <c r="A96" s="57">
        <f>'S4 Maquette'!B96</f>
        <v>0</v>
      </c>
      <c r="B96" s="57">
        <f>'S4 Maquette'!C96</f>
        <v>0</v>
      </c>
      <c r="C96" s="51">
        <f>'S4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55000000000000004">
      <c r="A97" s="57">
        <f>'S4 Maquette'!B97</f>
        <v>0</v>
      </c>
      <c r="B97" s="57">
        <f>'S4 Maquette'!C97</f>
        <v>0</v>
      </c>
      <c r="C97" s="51">
        <f>'S4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55000000000000004">
      <c r="A98" s="57">
        <f>'S4 Maquette'!B98</f>
        <v>0</v>
      </c>
      <c r="B98" s="57">
        <f>'S4 Maquette'!C98</f>
        <v>0</v>
      </c>
      <c r="C98" s="51">
        <f>'S4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55000000000000004">
      <c r="A99" s="57">
        <f>'S4 Maquette'!B99</f>
        <v>0</v>
      </c>
      <c r="B99" s="57">
        <f>'S4 Maquette'!C99</f>
        <v>0</v>
      </c>
      <c r="C99" s="51">
        <f>'S4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55000000000000004">
      <c r="A100" s="57">
        <f>'S4 Maquette'!B100</f>
        <v>0</v>
      </c>
      <c r="B100" s="57">
        <f>'S4 Maquette'!C100</f>
        <v>0</v>
      </c>
      <c r="C100" s="51">
        <f>'S4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55000000000000004">
      <c r="A101" s="57">
        <f>'S4 Maquette'!B101</f>
        <v>0</v>
      </c>
      <c r="B101" s="57">
        <f>'S4 Maquette'!C101</f>
        <v>0</v>
      </c>
      <c r="C101" s="51">
        <f>'S4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55000000000000004">
      <c r="A102" s="57">
        <f>'S4 Maquette'!B102</f>
        <v>0</v>
      </c>
      <c r="B102" s="57">
        <f>'S4 Maquette'!C102</f>
        <v>0</v>
      </c>
      <c r="C102" s="51">
        <f>'S4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55000000000000004">
      <c r="A103" s="57">
        <f>'S4 Maquette'!B103</f>
        <v>0</v>
      </c>
      <c r="B103" s="57">
        <f>'S4 Maquette'!C103</f>
        <v>0</v>
      </c>
      <c r="C103" s="51">
        <f>'S4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55000000000000004">
      <c r="A104" s="57">
        <f>'S4 Maquette'!B104</f>
        <v>0</v>
      </c>
      <c r="B104" s="57">
        <f>'S4 Maquette'!C104</f>
        <v>0</v>
      </c>
      <c r="C104" s="51">
        <f>'S4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55000000000000004">
      <c r="A105" s="57">
        <f>'S4 Maquette'!B105</f>
        <v>0</v>
      </c>
      <c r="B105" s="57">
        <f>'S4 Maquette'!C105</f>
        <v>0</v>
      </c>
      <c r="C105" s="51">
        <f>'S4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55000000000000004">
      <c r="A106" s="57">
        <f>'S4 Maquette'!B106</f>
        <v>0</v>
      </c>
      <c r="B106" s="57">
        <f>'S4 Maquette'!C106</f>
        <v>0</v>
      </c>
      <c r="C106" s="51">
        <f>'S4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55000000000000004">
      <c r="A107" s="57">
        <f>'S4 Maquette'!B107</f>
        <v>0</v>
      </c>
      <c r="B107" s="57">
        <f>'S4 Maquette'!C107</f>
        <v>0</v>
      </c>
      <c r="C107" s="51">
        <f>'S4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55000000000000004">
      <c r="A108" s="57">
        <f>'S4 Maquette'!B108</f>
        <v>0</v>
      </c>
      <c r="B108" s="57">
        <f>'S4 Maquette'!C108</f>
        <v>0</v>
      </c>
      <c r="C108" s="51">
        <f>'S4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55000000000000004">
      <c r="A109" s="57">
        <f>'S4 Maquette'!B109</f>
        <v>0</v>
      </c>
      <c r="B109" s="57">
        <f>'S4 Maquette'!C109</f>
        <v>0</v>
      </c>
      <c r="C109" s="51">
        <f>'S4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55000000000000004">
      <c r="A110" s="57">
        <f>'S4 Maquette'!B110</f>
        <v>0</v>
      </c>
      <c r="B110" s="57">
        <f>'S4 Maquette'!C110</f>
        <v>0</v>
      </c>
      <c r="C110" s="51">
        <f>'S4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55000000000000004">
      <c r="A111" s="57">
        <f>'S4 Maquette'!B111</f>
        <v>0</v>
      </c>
      <c r="B111" s="57">
        <f>'S4 Maquette'!C111</f>
        <v>0</v>
      </c>
      <c r="C111" s="51">
        <f>'S4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55000000000000004">
      <c r="A112" s="57">
        <f>'S4 Maquette'!B112</f>
        <v>0</v>
      </c>
      <c r="B112" s="57">
        <f>'S4 Maquette'!C112</f>
        <v>0</v>
      </c>
      <c r="C112" s="51">
        <f>'S4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55000000000000004">
      <c r="A113" s="57">
        <f>'S4 Maquette'!B113</f>
        <v>0</v>
      </c>
      <c r="B113" s="57">
        <f>'S4 Maquette'!C113</f>
        <v>0</v>
      </c>
      <c r="C113" s="51">
        <f>'S4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55000000000000004">
      <c r="A114" s="57">
        <f>'S4 Maquette'!B114</f>
        <v>0</v>
      </c>
      <c r="B114" s="57">
        <f>'S4 Maquette'!C114</f>
        <v>0</v>
      </c>
      <c r="C114" s="51">
        <f>'S4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55000000000000004">
      <c r="A115" s="57">
        <f>'S4 Maquette'!B115</f>
        <v>0</v>
      </c>
      <c r="B115" s="57">
        <f>'S4 Maquette'!C115</f>
        <v>0</v>
      </c>
      <c r="C115" s="51">
        <f>'S4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55000000000000004">
      <c r="A116" s="57">
        <f>'S4 Maquette'!B116</f>
        <v>0</v>
      </c>
      <c r="B116" s="57">
        <f>'S4 Maquette'!C116</f>
        <v>0</v>
      </c>
      <c r="C116" s="51">
        <f>'S4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55000000000000004">
      <c r="A117" s="57">
        <f>'S4 Maquette'!B117</f>
        <v>0</v>
      </c>
      <c r="B117" s="57">
        <f>'S4 Maquette'!C117</f>
        <v>0</v>
      </c>
      <c r="C117" s="51">
        <f>'S4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55000000000000004">
      <c r="A118" s="57">
        <f>'S4 Maquette'!B118</f>
        <v>0</v>
      </c>
      <c r="B118" s="57">
        <f>'S4 Maquette'!C118</f>
        <v>0</v>
      </c>
      <c r="C118" s="51">
        <f>'S4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55000000000000004">
      <c r="A119" s="57">
        <f>'S4 Maquette'!B119</f>
        <v>0</v>
      </c>
      <c r="B119" s="57">
        <f>'S4 Maquette'!C119</f>
        <v>0</v>
      </c>
      <c r="C119" s="51">
        <f>'S4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55000000000000004">
      <c r="A120" s="57">
        <f>'S4 Maquette'!B120</f>
        <v>0</v>
      </c>
      <c r="B120" s="57">
        <f>'S4 Maquette'!C120</f>
        <v>0</v>
      </c>
      <c r="C120" s="51">
        <f>'S4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55000000000000004">
      <c r="A121" s="57">
        <f>'S4 Maquette'!B121</f>
        <v>0</v>
      </c>
      <c r="B121" s="57">
        <f>'S4 Maquette'!C121</f>
        <v>0</v>
      </c>
      <c r="C121" s="51">
        <f>'S4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55000000000000004">
      <c r="A122" s="57">
        <f>'S4 Maquette'!B122</f>
        <v>0</v>
      </c>
      <c r="B122" s="57">
        <f>'S4 Maquette'!C122</f>
        <v>0</v>
      </c>
      <c r="C122" s="51">
        <f>'S4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55000000000000004">
      <c r="A123" s="57">
        <f>'S4 Maquette'!B123</f>
        <v>0</v>
      </c>
      <c r="B123" s="57">
        <f>'S4 Maquette'!C123</f>
        <v>0</v>
      </c>
      <c r="C123" s="51">
        <f>'S4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55000000000000004">
      <c r="A124" s="57">
        <f>'S4 Maquette'!B124</f>
        <v>0</v>
      </c>
      <c r="B124" s="57">
        <f>'S4 Maquette'!C124</f>
        <v>0</v>
      </c>
      <c r="C124" s="51">
        <f>'S4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55000000000000004">
      <c r="A125" s="57">
        <f>'S4 Maquette'!B125</f>
        <v>0</v>
      </c>
      <c r="B125" s="57">
        <f>'S4 Maquette'!C125</f>
        <v>0</v>
      </c>
      <c r="C125" s="51">
        <f>'S4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55000000000000004">
      <c r="A126" s="57">
        <f>'S4 Maquette'!B126</f>
        <v>0</v>
      </c>
      <c r="B126" s="57">
        <f>'S4 Maquette'!C126</f>
        <v>0</v>
      </c>
      <c r="C126" s="51">
        <f>'S4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55000000000000004">
      <c r="A127" s="57">
        <f>'S4 Maquette'!B127</f>
        <v>0</v>
      </c>
      <c r="B127" s="57">
        <f>'S4 Maquette'!C127</f>
        <v>0</v>
      </c>
      <c r="C127" s="51">
        <f>'S4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55000000000000004">
      <c r="A128" s="57">
        <f>'S4 Maquette'!B128</f>
        <v>0</v>
      </c>
      <c r="B128" s="57">
        <f>'S4 Maquette'!C128</f>
        <v>0</v>
      </c>
      <c r="C128" s="51">
        <f>'S4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55000000000000004">
      <c r="A129" s="57">
        <f>'S4 Maquette'!B129</f>
        <v>0</v>
      </c>
      <c r="B129" s="57">
        <f>'S4 Maquette'!C129</f>
        <v>0</v>
      </c>
      <c r="C129" s="51">
        <f>'S4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55000000000000004">
      <c r="A130" s="57">
        <f>'S4 Maquette'!B130</f>
        <v>0</v>
      </c>
      <c r="B130" s="57">
        <f>'S4 Maquette'!C130</f>
        <v>0</v>
      </c>
      <c r="C130" s="51">
        <f>'S4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55000000000000004">
      <c r="A131" s="57">
        <f>'S4 Maquette'!B131</f>
        <v>0</v>
      </c>
      <c r="B131" s="57">
        <f>'S4 Maquette'!C131</f>
        <v>0</v>
      </c>
      <c r="C131" s="51">
        <f>'S4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55000000000000004">
      <c r="A132" s="57">
        <f>'S4 Maquette'!B132</f>
        <v>0</v>
      </c>
      <c r="B132" s="57">
        <f>'S4 Maquette'!C132</f>
        <v>0</v>
      </c>
      <c r="C132" s="51">
        <f>'S4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55000000000000004">
      <c r="A133" s="57">
        <f>'S4 Maquette'!B133</f>
        <v>0</v>
      </c>
      <c r="B133" s="57">
        <f>'S4 Maquette'!C133</f>
        <v>0</v>
      </c>
      <c r="C133" s="51">
        <f>'S4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55000000000000004">
      <c r="A134" s="57">
        <f>'S4 Maquette'!B134</f>
        <v>0</v>
      </c>
      <c r="B134" s="57">
        <f>'S4 Maquette'!C134</f>
        <v>0</v>
      </c>
      <c r="C134" s="51">
        <f>'S4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55000000000000004">
      <c r="A135" s="57">
        <f>'S4 Maquette'!B135</f>
        <v>0</v>
      </c>
      <c r="B135" s="57">
        <f>'S4 Maquette'!C135</f>
        <v>0</v>
      </c>
      <c r="C135" s="51">
        <f>'S4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55000000000000004">
      <c r="A136" s="57">
        <f>'S4 Maquette'!B136</f>
        <v>0</v>
      </c>
      <c r="B136" s="57">
        <f>'S4 Maquette'!C136</f>
        <v>0</v>
      </c>
      <c r="C136" s="51">
        <f>'S4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55000000000000004">
      <c r="A137" s="57">
        <f>'S4 Maquette'!B137</f>
        <v>0</v>
      </c>
      <c r="B137" s="57">
        <f>'S4 Maquette'!C137</f>
        <v>0</v>
      </c>
      <c r="C137" s="51">
        <f>'S4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55000000000000004">
      <c r="A138" s="57">
        <f>'S4 Maquette'!B138</f>
        <v>0</v>
      </c>
      <c r="B138" s="57">
        <f>'S4 Maquette'!C138</f>
        <v>0</v>
      </c>
      <c r="C138" s="51">
        <f>'S4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55000000000000004">
      <c r="A139" s="57">
        <f>'S4 Maquette'!B139</f>
        <v>0</v>
      </c>
      <c r="B139" s="57">
        <f>'S4 Maquette'!C139</f>
        <v>0</v>
      </c>
      <c r="C139" s="51">
        <f>'S4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55000000000000004">
      <c r="A140" s="57">
        <f>'S4 Maquette'!B140</f>
        <v>0</v>
      </c>
      <c r="B140" s="57">
        <f>'S4 Maquette'!C140</f>
        <v>0</v>
      </c>
      <c r="C140" s="51">
        <f>'S4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55000000000000004">
      <c r="A141" s="57">
        <f>'S4 Maquette'!B141</f>
        <v>0</v>
      </c>
      <c r="B141" s="57">
        <f>'S4 Maquette'!C141</f>
        <v>0</v>
      </c>
      <c r="C141" s="51">
        <f>'S4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55000000000000004">
      <c r="A142" s="57">
        <f>'S4 Maquette'!B142</f>
        <v>0</v>
      </c>
      <c r="B142" s="57">
        <f>'S4 Maquette'!C142</f>
        <v>0</v>
      </c>
      <c r="C142" s="51">
        <f>'S4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55000000000000004">
      <c r="A143" s="57">
        <f>'S4 Maquette'!B143</f>
        <v>0</v>
      </c>
      <c r="B143" s="57">
        <f>'S4 Maquette'!C143</f>
        <v>0</v>
      </c>
      <c r="C143" s="51">
        <f>'S4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55000000000000004">
      <c r="A144" s="57">
        <f>'S4 Maquette'!B144</f>
        <v>0</v>
      </c>
      <c r="B144" s="57">
        <f>'S4 Maquette'!C144</f>
        <v>0</v>
      </c>
      <c r="C144" s="51">
        <f>'S4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55000000000000004">
      <c r="A145" s="57">
        <f>'S4 Maquette'!B145</f>
        <v>0</v>
      </c>
      <c r="B145" s="57">
        <f>'S4 Maquette'!C145</f>
        <v>0</v>
      </c>
      <c r="C145" s="51">
        <f>'S4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55000000000000004">
      <c r="A146" s="57">
        <f>'S4 Maquette'!B146</f>
        <v>0</v>
      </c>
      <c r="B146" s="57">
        <f>'S4 Maquette'!C146</f>
        <v>0</v>
      </c>
      <c r="C146" s="51">
        <f>'S4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55000000000000004">
      <c r="A147" s="57">
        <f>'S4 Maquette'!B147</f>
        <v>0</v>
      </c>
      <c r="B147" s="57">
        <f>'S4 Maquette'!C147</f>
        <v>0</v>
      </c>
      <c r="C147" s="51">
        <f>'S4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55000000000000004">
      <c r="A148" s="57">
        <f>'S4 Maquette'!B148</f>
        <v>0</v>
      </c>
      <c r="B148" s="57">
        <f>'S4 Maquette'!C148</f>
        <v>0</v>
      </c>
      <c r="C148" s="51">
        <f>'S4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55000000000000004">
      <c r="A149" s="57">
        <f>'S4 Maquette'!B149</f>
        <v>0</v>
      </c>
      <c r="B149" s="57">
        <f>'S4 Maquette'!C149</f>
        <v>0</v>
      </c>
      <c r="C149" s="51">
        <f>'S4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55000000000000004">
      <c r="A150" s="57">
        <f>'S4 Maquette'!B150</f>
        <v>0</v>
      </c>
      <c r="B150" s="57">
        <f>'S4 Maquette'!C150</f>
        <v>0</v>
      </c>
      <c r="C150" s="51">
        <f>'S4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55000000000000004">
      <c r="A151" s="57">
        <f>'S4 Maquette'!B151</f>
        <v>0</v>
      </c>
      <c r="B151" s="57">
        <f>'S4 Maquette'!C151</f>
        <v>0</v>
      </c>
      <c r="C151" s="51">
        <f>'S4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55000000000000004">
      <c r="A152" s="57">
        <f>'S4 Maquette'!B152</f>
        <v>0</v>
      </c>
      <c r="B152" s="57">
        <f>'S4 Maquette'!C152</f>
        <v>0</v>
      </c>
      <c r="C152" s="51">
        <f>'S4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55000000000000004">
      <c r="A153" s="57">
        <f>'S4 Maquette'!B153</f>
        <v>0</v>
      </c>
      <c r="B153" s="57">
        <f>'S4 Maquette'!C153</f>
        <v>0</v>
      </c>
      <c r="C153" s="51">
        <f>'S4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55000000000000004">
      <c r="A154" s="57">
        <f>'S4 Maquette'!B154</f>
        <v>0</v>
      </c>
      <c r="B154" s="57">
        <f>'S4 Maquette'!C154</f>
        <v>0</v>
      </c>
      <c r="C154" s="51">
        <f>'S4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55000000000000004">
      <c r="A155" s="57">
        <f>'S4 Maquette'!B155</f>
        <v>0</v>
      </c>
      <c r="B155" s="57">
        <f>'S4 Maquette'!C155</f>
        <v>0</v>
      </c>
      <c r="C155" s="51">
        <f>'S4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55000000000000004">
      <c r="A156" s="57">
        <f>'S4 Maquette'!B156</f>
        <v>0</v>
      </c>
      <c r="B156" s="57">
        <f>'S4 Maquette'!C156</f>
        <v>0</v>
      </c>
      <c r="C156" s="51">
        <f>'S4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55000000000000004">
      <c r="A157" s="57">
        <f>'S4 Maquette'!B157</f>
        <v>0</v>
      </c>
      <c r="B157" s="57">
        <f>'S4 Maquette'!C157</f>
        <v>0</v>
      </c>
      <c r="C157" s="51">
        <f>'S4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55000000000000004">
      <c r="A158" s="57">
        <f>'S4 Maquette'!B158</f>
        <v>0</v>
      </c>
      <c r="B158" s="57">
        <f>'S4 Maquette'!C158</f>
        <v>0</v>
      </c>
      <c r="C158" s="51">
        <f>'S4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55000000000000004">
      <c r="A159" s="57">
        <f>'S4 Maquette'!B159</f>
        <v>0</v>
      </c>
      <c r="B159" s="57">
        <f>'S4 Maquette'!C159</f>
        <v>0</v>
      </c>
      <c r="C159" s="51">
        <f>'S4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55000000000000004">
      <c r="A160" s="57">
        <f>'S4 Maquette'!B160</f>
        <v>0</v>
      </c>
      <c r="B160" s="57">
        <f>'S4 Maquette'!C160</f>
        <v>0</v>
      </c>
      <c r="C160" s="51">
        <f>'S4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55000000000000004">
      <c r="A161" s="57">
        <f>'S4 Maquette'!B161</f>
        <v>0</v>
      </c>
      <c r="B161" s="57">
        <f>'S4 Maquette'!C161</f>
        <v>0</v>
      </c>
      <c r="C161" s="51">
        <f>'S4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55000000000000004">
      <c r="A162" s="57">
        <f>'S4 Maquette'!B162</f>
        <v>0</v>
      </c>
      <c r="B162" s="57">
        <f>'S4 Maquette'!C162</f>
        <v>0</v>
      </c>
      <c r="C162" s="51">
        <f>'S4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55000000000000004">
      <c r="A163" s="57">
        <f>'S4 Maquette'!B163</f>
        <v>0</v>
      </c>
      <c r="B163" s="57">
        <f>'S4 Maquette'!C163</f>
        <v>0</v>
      </c>
      <c r="C163" s="51">
        <f>'S4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55000000000000004">
      <c r="A164" s="57">
        <f>'S4 Maquette'!B164</f>
        <v>0</v>
      </c>
      <c r="B164" s="57">
        <f>'S4 Maquette'!C164</f>
        <v>0</v>
      </c>
      <c r="C164" s="51">
        <f>'S4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55000000000000004">
      <c r="A165" s="57">
        <f>'S4 Maquette'!B165</f>
        <v>0</v>
      </c>
      <c r="B165" s="57">
        <f>'S4 Maquette'!C165</f>
        <v>0</v>
      </c>
      <c r="C165" s="51">
        <f>'S4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55000000000000004">
      <c r="A166" s="57">
        <f>'S4 Maquette'!B166</f>
        <v>0</v>
      </c>
      <c r="B166" s="57">
        <f>'S4 Maquette'!C166</f>
        <v>0</v>
      </c>
      <c r="C166" s="51">
        <f>'S4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55000000000000004">
      <c r="A167" s="57">
        <f>'S4 Maquette'!B167</f>
        <v>0</v>
      </c>
      <c r="B167" s="57">
        <f>'S4 Maquette'!C167</f>
        <v>0</v>
      </c>
      <c r="C167" s="51">
        <f>'S4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55000000000000004">
      <c r="A168" s="57">
        <f>'S4 Maquette'!B168</f>
        <v>0</v>
      </c>
      <c r="B168" s="57">
        <f>'S4 Maquette'!C168</f>
        <v>0</v>
      </c>
      <c r="C168" s="51">
        <f>'S4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55000000000000004">
      <c r="A169" s="57">
        <f>'S4 Maquette'!B169</f>
        <v>0</v>
      </c>
      <c r="B169" s="57">
        <f>'S4 Maquette'!C169</f>
        <v>0</v>
      </c>
      <c r="C169" s="51">
        <f>'S4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55000000000000004">
      <c r="A170" s="57">
        <f>'S4 Maquette'!B170</f>
        <v>0</v>
      </c>
      <c r="B170" s="57">
        <f>'S4 Maquette'!C170</f>
        <v>0</v>
      </c>
      <c r="C170" s="51">
        <f>'S4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55000000000000004">
      <c r="A171" s="57">
        <f>'S4 Maquette'!B171</f>
        <v>0</v>
      </c>
      <c r="B171" s="57">
        <f>'S4 Maquette'!C171</f>
        <v>0</v>
      </c>
      <c r="C171" s="51">
        <f>'S4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55000000000000004">
      <c r="A172" s="57">
        <f>'S4 Maquette'!B172</f>
        <v>0</v>
      </c>
      <c r="B172" s="57">
        <f>'S4 Maquette'!C172</f>
        <v>0</v>
      </c>
      <c r="C172" s="51">
        <f>'S4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55000000000000004">
      <c r="A173" s="57">
        <f>'S4 Maquette'!B173</f>
        <v>0</v>
      </c>
      <c r="B173" s="57">
        <f>'S4 Maquette'!C173</f>
        <v>0</v>
      </c>
      <c r="C173" s="51">
        <f>'S4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55000000000000004">
      <c r="A174" s="57">
        <f>'S4 Maquette'!B174</f>
        <v>0</v>
      </c>
      <c r="B174" s="57">
        <f>'S4 Maquette'!C174</f>
        <v>0</v>
      </c>
      <c r="C174" s="51">
        <f>'S4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55000000000000004">
      <c r="A175" s="57">
        <f>'S4 Maquette'!B175</f>
        <v>0</v>
      </c>
      <c r="B175" s="57">
        <f>'S4 Maquette'!C175</f>
        <v>0</v>
      </c>
      <c r="C175" s="51">
        <f>'S4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55000000000000004">
      <c r="A176" s="57">
        <f>'S4 Maquette'!B176</f>
        <v>0</v>
      </c>
      <c r="B176" s="57">
        <f>'S4 Maquette'!C176</f>
        <v>0</v>
      </c>
      <c r="C176" s="51">
        <f>'S4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55000000000000004">
      <c r="A177" s="57">
        <f>'S4 Maquette'!B177</f>
        <v>0</v>
      </c>
      <c r="B177" s="57">
        <f>'S4 Maquette'!C177</f>
        <v>0</v>
      </c>
      <c r="C177" s="51">
        <f>'S4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55000000000000004">
      <c r="A178" s="57">
        <f>'S4 Maquette'!B178</f>
        <v>0</v>
      </c>
      <c r="B178" s="57">
        <f>'S4 Maquette'!C178</f>
        <v>0</v>
      </c>
      <c r="C178" s="51">
        <f>'S4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55000000000000004">
      <c r="A179" s="57">
        <f>'S4 Maquette'!B179</f>
        <v>0</v>
      </c>
      <c r="B179" s="57">
        <f>'S4 Maquette'!C179</f>
        <v>0</v>
      </c>
      <c r="C179" s="51">
        <f>'S4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55000000000000004">
      <c r="A180" s="57">
        <f>'S4 Maquette'!B180</f>
        <v>0</v>
      </c>
      <c r="B180" s="57">
        <f>'S4 Maquette'!C180</f>
        <v>0</v>
      </c>
      <c r="C180" s="51">
        <f>'S4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55000000000000004">
      <c r="A181" s="57">
        <f>'S4 Maquette'!B181</f>
        <v>0</v>
      </c>
      <c r="B181" s="57">
        <f>'S4 Maquette'!C181</f>
        <v>0</v>
      </c>
      <c r="C181" s="51">
        <f>'S4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55000000000000004">
      <c r="A182" s="57">
        <f>'S4 Maquette'!B182</f>
        <v>0</v>
      </c>
      <c r="B182" s="57">
        <f>'S4 Maquette'!C182</f>
        <v>0</v>
      </c>
      <c r="C182" s="51">
        <f>'S4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55000000000000004">
      <c r="A183" s="57">
        <f>'S4 Maquette'!B183</f>
        <v>0</v>
      </c>
      <c r="B183" s="57">
        <f>'S4 Maquette'!C183</f>
        <v>0</v>
      </c>
      <c r="C183" s="51">
        <f>'S4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55000000000000004">
      <c r="A184" s="57">
        <f>'S4 Maquette'!B184</f>
        <v>0</v>
      </c>
      <c r="B184" s="57">
        <f>'S4 Maquette'!C184</f>
        <v>0</v>
      </c>
      <c r="C184" s="51">
        <f>'S4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55000000000000004">
      <c r="A185" s="57">
        <f>'S4 Maquette'!B185</f>
        <v>0</v>
      </c>
      <c r="B185" s="57">
        <f>'S4 Maquette'!C185</f>
        <v>0</v>
      </c>
      <c r="C185" s="51">
        <f>'S4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55000000000000004">
      <c r="A186" s="57">
        <f>'S4 Maquette'!B186</f>
        <v>0</v>
      </c>
      <c r="B186" s="57">
        <f>'S4 Maquette'!C186</f>
        <v>0</v>
      </c>
      <c r="C186" s="51">
        <f>'S4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55000000000000004">
      <c r="A187" s="57">
        <f>'S4 Maquette'!B187</f>
        <v>0</v>
      </c>
      <c r="B187" s="57">
        <f>'S4 Maquette'!C187</f>
        <v>0</v>
      </c>
      <c r="C187" s="51">
        <f>'S4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55000000000000004">
      <c r="A188" s="57">
        <f>'S4 Maquette'!B188</f>
        <v>0</v>
      </c>
      <c r="B188" s="57">
        <f>'S4 Maquette'!C188</f>
        <v>0</v>
      </c>
      <c r="C188" s="51">
        <f>'S4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55000000000000004">
      <c r="A189" s="57">
        <f>'S4 Maquette'!B189</f>
        <v>0</v>
      </c>
      <c r="B189" s="57">
        <f>'S4 Maquette'!C189</f>
        <v>0</v>
      </c>
      <c r="C189" s="51">
        <f>'S4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55000000000000004">
      <c r="A190" s="57">
        <f>'S4 Maquette'!B190</f>
        <v>0</v>
      </c>
      <c r="B190" s="57">
        <f>'S4 Maquette'!C190</f>
        <v>0</v>
      </c>
      <c r="C190" s="51">
        <f>'S4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55000000000000004">
      <c r="A191" s="57">
        <f>'S4 Maquette'!B191</f>
        <v>0</v>
      </c>
      <c r="B191" s="57">
        <f>'S4 Maquette'!C191</f>
        <v>0</v>
      </c>
      <c r="C191" s="51">
        <f>'S4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55000000000000004">
      <c r="A192" s="57">
        <f>'S4 Maquette'!B192</f>
        <v>0</v>
      </c>
      <c r="B192" s="57">
        <f>'S4 Maquette'!C192</f>
        <v>0</v>
      </c>
      <c r="C192" s="51">
        <f>'S4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55000000000000004">
      <c r="A193" s="57">
        <f>'S4 Maquette'!B193</f>
        <v>0</v>
      </c>
      <c r="B193" s="57">
        <f>'S4 Maquette'!C193</f>
        <v>0</v>
      </c>
      <c r="C193" s="51">
        <f>'S4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55000000000000004">
      <c r="A194" s="57">
        <f>'S4 Maquette'!B194</f>
        <v>0</v>
      </c>
      <c r="B194" s="57">
        <f>'S4 Maquette'!C194</f>
        <v>0</v>
      </c>
      <c r="C194" s="51">
        <f>'S4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55000000000000004">
      <c r="A195" s="57">
        <f>'S4 Maquette'!B195</f>
        <v>0</v>
      </c>
      <c r="B195" s="57">
        <f>'S4 Maquette'!C195</f>
        <v>0</v>
      </c>
      <c r="C195" s="51">
        <f>'S4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55000000000000004">
      <c r="A196" s="57">
        <f>'S4 Maquette'!B196</f>
        <v>0</v>
      </c>
      <c r="B196" s="57">
        <f>'S4 Maquette'!C196</f>
        <v>0</v>
      </c>
      <c r="C196" s="51">
        <f>'S4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55000000000000004">
      <c r="A197" s="57">
        <f>'S4 Maquette'!B197</f>
        <v>0</v>
      </c>
      <c r="B197" s="57">
        <f>'S4 Maquette'!C197</f>
        <v>0</v>
      </c>
      <c r="C197" s="51">
        <f>'S4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55000000000000004">
      <c r="A198" s="57">
        <f>'S4 Maquette'!B198</f>
        <v>0</v>
      </c>
      <c r="B198" s="57">
        <f>'S4 Maquette'!C198</f>
        <v>0</v>
      </c>
      <c r="C198" s="51">
        <f>'S4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55000000000000004">
      <c r="A199" s="57">
        <f>'S4 Maquette'!B199</f>
        <v>0</v>
      </c>
      <c r="B199" s="57">
        <f>'S4 Maquette'!C199</f>
        <v>0</v>
      </c>
      <c r="C199" s="51">
        <f>'S4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55000000000000004">
      <c r="A200" s="57">
        <f>'S4 Maquette'!B200</f>
        <v>0</v>
      </c>
      <c r="B200" s="57">
        <f>'S4 Maquette'!C200</f>
        <v>0</v>
      </c>
      <c r="C200" s="51">
        <f>'S4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55000000000000004">
      <c r="A201" s="57">
        <f>'S4 Maquette'!B201</f>
        <v>0</v>
      </c>
      <c r="B201" s="57">
        <f>'S4 Maquette'!C201</f>
        <v>0</v>
      </c>
      <c r="C201" s="51">
        <f>'S4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55000000000000004">
      <c r="A202" s="57">
        <f>'S4 Maquette'!B202</f>
        <v>0</v>
      </c>
      <c r="B202" s="57">
        <f>'S4 Maquette'!C202</f>
        <v>0</v>
      </c>
      <c r="C202" s="51">
        <f>'S4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55000000000000004">
      <c r="A203" s="57">
        <f>'S4 Maquette'!B203</f>
        <v>0</v>
      </c>
      <c r="B203" s="57">
        <f>'S4 Maquette'!C203</f>
        <v>0</v>
      </c>
      <c r="C203" s="51">
        <f>'S4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55000000000000004">
      <c r="A204" s="57">
        <f>'S4 Maquette'!B204</f>
        <v>0</v>
      </c>
      <c r="B204" s="57">
        <f>'S4 Maquette'!C204</f>
        <v>0</v>
      </c>
      <c r="C204" s="51">
        <f>'S4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55000000000000004">
      <c r="A205" s="57">
        <f>'S4 Maquette'!B205</f>
        <v>0</v>
      </c>
      <c r="B205" s="57">
        <f>'S4 Maquette'!C205</f>
        <v>0</v>
      </c>
      <c r="C205" s="51">
        <f>'S4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55000000000000004">
      <c r="A206" s="57">
        <f>'S4 Maquette'!B206</f>
        <v>0</v>
      </c>
      <c r="B206" s="57">
        <f>'S4 Maquette'!C206</f>
        <v>0</v>
      </c>
      <c r="C206" s="51">
        <f>'S4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55000000000000004">
      <c r="A207" s="57">
        <f>'S4 Maquette'!B207</f>
        <v>0</v>
      </c>
      <c r="B207" s="57">
        <f>'S4 Maquette'!C207</f>
        <v>0</v>
      </c>
      <c r="C207" s="51">
        <f>'S4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55000000000000004">
      <c r="A208" s="57">
        <f>'S4 Maquette'!B208</f>
        <v>0</v>
      </c>
      <c r="B208" s="57">
        <f>'S4 Maquette'!C208</f>
        <v>0</v>
      </c>
      <c r="C208" s="51">
        <f>'S4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55000000000000004">
      <c r="A209" s="57">
        <f>'S4 Maquette'!B209</f>
        <v>0</v>
      </c>
      <c r="B209" s="57">
        <f>'S4 Maquette'!C209</f>
        <v>0</v>
      </c>
      <c r="C209" s="51">
        <f>'S4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55000000000000004">
      <c r="A210" s="57">
        <f>'S4 Maquette'!B210</f>
        <v>0</v>
      </c>
      <c r="B210" s="57">
        <f>'S4 Maquette'!C210</f>
        <v>0</v>
      </c>
      <c r="C210" s="51">
        <f>'S4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55000000000000004">
      <c r="A211" s="57">
        <f>'S4 Maquette'!B211</f>
        <v>0</v>
      </c>
      <c r="B211" s="57">
        <f>'S4 Maquette'!C211</f>
        <v>0</v>
      </c>
      <c r="C211" s="51">
        <f>'S4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55000000000000004">
      <c r="A212" s="57">
        <f>'S4 Maquette'!B212</f>
        <v>0</v>
      </c>
      <c r="B212" s="57">
        <f>'S4 Maquette'!C212</f>
        <v>0</v>
      </c>
      <c r="C212" s="51">
        <f>'S4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55000000000000004">
      <c r="A213" s="57">
        <f>'S4 Maquette'!B213</f>
        <v>0</v>
      </c>
      <c r="B213" s="57">
        <f>'S4 Maquette'!C213</f>
        <v>0</v>
      </c>
      <c r="C213" s="51">
        <f>'S4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55000000000000004">
      <c r="A214" s="57">
        <f>'S4 Maquette'!B214</f>
        <v>0</v>
      </c>
      <c r="B214" s="57">
        <f>'S4 Maquette'!C214</f>
        <v>0</v>
      </c>
      <c r="C214" s="51">
        <f>'S4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55000000000000004">
      <c r="A215" s="57">
        <f>'S4 Maquette'!B215</f>
        <v>0</v>
      </c>
      <c r="B215" s="57">
        <f>'S4 Maquette'!C215</f>
        <v>0</v>
      </c>
      <c r="C215" s="51">
        <f>'S4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55000000000000004">
      <c r="A216" s="57">
        <f>'S4 Maquette'!B216</f>
        <v>0</v>
      </c>
      <c r="B216" s="57">
        <f>'S4 Maquette'!C216</f>
        <v>0</v>
      </c>
      <c r="C216" s="51">
        <f>'S4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55000000000000004">
      <c r="A217" s="57">
        <f>'S4 Maquette'!B217</f>
        <v>0</v>
      </c>
      <c r="B217" s="57">
        <f>'S4 Maquette'!C217</f>
        <v>0</v>
      </c>
      <c r="C217" s="51">
        <f>'S4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55000000000000004">
      <c r="A218" s="57">
        <f>'S4 Maquette'!B218</f>
        <v>0</v>
      </c>
      <c r="B218" s="57">
        <f>'S4 Maquette'!C218</f>
        <v>0</v>
      </c>
      <c r="C218" s="51">
        <f>'S4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55000000000000004">
      <c r="A219" s="57">
        <f>'S4 Maquette'!B219</f>
        <v>0</v>
      </c>
      <c r="B219" s="57">
        <f>'S4 Maquette'!C219</f>
        <v>0</v>
      </c>
      <c r="C219" s="51">
        <f>'S4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55000000000000004">
      <c r="A220" s="57">
        <f>'S4 Maquette'!B220</f>
        <v>0</v>
      </c>
      <c r="B220" s="57">
        <f>'S4 Maquette'!C220</f>
        <v>0</v>
      </c>
      <c r="C220" s="51">
        <f>'S4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55000000000000004">
      <c r="A221" s="57">
        <f>'S4 Maquette'!B221</f>
        <v>0</v>
      </c>
      <c r="B221" s="57">
        <f>'S4 Maquette'!C221</f>
        <v>0</v>
      </c>
      <c r="C221" s="51">
        <f>'S4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55000000000000004">
      <c r="A222" s="57">
        <f>'S4 Maquette'!B222</f>
        <v>0</v>
      </c>
      <c r="B222" s="57">
        <f>'S4 Maquette'!C222</f>
        <v>0</v>
      </c>
      <c r="C222" s="51">
        <f>'S4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55000000000000004">
      <c r="A223" s="57">
        <f>'S4 Maquette'!B223</f>
        <v>0</v>
      </c>
      <c r="B223" s="57">
        <f>'S4 Maquette'!C223</f>
        <v>0</v>
      </c>
      <c r="C223" s="51">
        <f>'S4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55000000000000004">
      <c r="A224" s="57">
        <f>'S4 Maquette'!B224</f>
        <v>0</v>
      </c>
      <c r="B224" s="57">
        <f>'S4 Maquette'!C224</f>
        <v>0</v>
      </c>
      <c r="C224" s="51">
        <f>'S4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55000000000000004">
      <c r="A225" s="57">
        <f>'S4 Maquette'!B225</f>
        <v>0</v>
      </c>
      <c r="B225" s="57">
        <f>'S4 Maquette'!C225</f>
        <v>0</v>
      </c>
      <c r="C225" s="51">
        <f>'S4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55000000000000004">
      <c r="A226" s="57">
        <f>'S4 Maquette'!B226</f>
        <v>0</v>
      </c>
      <c r="B226" s="57">
        <f>'S4 Maquette'!C226</f>
        <v>0</v>
      </c>
      <c r="C226" s="51">
        <f>'S4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55000000000000004">
      <c r="A227" s="57">
        <f>'S4 Maquette'!B227</f>
        <v>0</v>
      </c>
      <c r="B227" s="57">
        <f>'S4 Maquette'!C227</f>
        <v>0</v>
      </c>
      <c r="C227" s="51">
        <f>'S4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55000000000000004">
      <c r="A228" s="57">
        <f>'S4 Maquette'!B228</f>
        <v>0</v>
      </c>
      <c r="B228" s="57">
        <f>'S4 Maquette'!C228</f>
        <v>0</v>
      </c>
      <c r="C228" s="51">
        <f>'S4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55000000000000004">
      <c r="A229" s="57">
        <f>'S4 Maquette'!B229</f>
        <v>0</v>
      </c>
      <c r="B229" s="57">
        <f>'S4 Maquette'!C229</f>
        <v>0</v>
      </c>
      <c r="C229" s="51">
        <f>'S4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55000000000000004">
      <c r="A230" s="57">
        <f>'S4 Maquette'!B230</f>
        <v>0</v>
      </c>
      <c r="B230" s="57">
        <f>'S4 Maquette'!C230</f>
        <v>0</v>
      </c>
      <c r="C230" s="51">
        <f>'S4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55000000000000004">
      <c r="A231" s="57">
        <f>'S4 Maquette'!B231</f>
        <v>0</v>
      </c>
      <c r="B231" s="57">
        <f>'S4 Maquette'!C231</f>
        <v>0</v>
      </c>
      <c r="C231" s="51">
        <f>'S4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55000000000000004">
      <c r="A232" s="57">
        <f>'S4 Maquette'!B232</f>
        <v>0</v>
      </c>
      <c r="B232" s="57">
        <f>'S4 Maquette'!C232</f>
        <v>0</v>
      </c>
      <c r="C232" s="51">
        <f>'S4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55000000000000004">
      <c r="A233" s="57">
        <f>'S4 Maquette'!B233</f>
        <v>0</v>
      </c>
      <c r="B233" s="57">
        <f>'S4 Maquette'!C233</f>
        <v>0</v>
      </c>
      <c r="C233" s="51">
        <f>'S4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55000000000000004">
      <c r="A234" s="57">
        <f>'S4 Maquette'!B234</f>
        <v>0</v>
      </c>
      <c r="B234" s="57">
        <f>'S4 Maquette'!C234</f>
        <v>0</v>
      </c>
      <c r="C234" s="51">
        <f>'S4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55000000000000004">
      <c r="A235" s="57">
        <f>'S4 Maquette'!B235</f>
        <v>0</v>
      </c>
      <c r="B235" s="57">
        <f>'S4 Maquette'!C235</f>
        <v>0</v>
      </c>
      <c r="C235" s="51">
        <f>'S4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55000000000000004">
      <c r="A236" s="57">
        <f>'S4 Maquette'!B236</f>
        <v>0</v>
      </c>
      <c r="B236" s="57">
        <f>'S4 Maquette'!C236</f>
        <v>0</v>
      </c>
      <c r="C236" s="51">
        <f>'S4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55000000000000004">
      <c r="A237" s="57">
        <f>'S4 Maquette'!B237</f>
        <v>0</v>
      </c>
      <c r="B237" s="57">
        <f>'S4 Maquette'!C237</f>
        <v>0</v>
      </c>
      <c r="C237" s="51">
        <f>'S4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55000000000000004">
      <c r="A238" s="57">
        <f>'S4 Maquette'!B238</f>
        <v>0</v>
      </c>
      <c r="B238" s="57">
        <f>'S4 Maquette'!C238</f>
        <v>0</v>
      </c>
      <c r="C238" s="51">
        <f>'S4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55000000000000004">
      <c r="A239" s="57">
        <f>'S4 Maquette'!B239</f>
        <v>0</v>
      </c>
      <c r="B239" s="57">
        <f>'S4 Maquette'!C239</f>
        <v>0</v>
      </c>
      <c r="C239" s="51">
        <f>'S4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55000000000000004">
      <c r="A240" s="57">
        <f>'S4 Maquette'!B240</f>
        <v>0</v>
      </c>
      <c r="B240" s="57">
        <f>'S4 Maquette'!C240</f>
        <v>0</v>
      </c>
      <c r="C240" s="51">
        <f>'S4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55000000000000004">
      <c r="A241" s="57">
        <f>'S4 Maquette'!B241</f>
        <v>0</v>
      </c>
      <c r="B241" s="57">
        <f>'S4 Maquette'!C241</f>
        <v>0</v>
      </c>
      <c r="C241" s="51">
        <f>'S4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55000000000000004">
      <c r="A242" s="57">
        <f>'S4 Maquette'!B242</f>
        <v>0</v>
      </c>
      <c r="B242" s="57">
        <f>'S4 Maquette'!C242</f>
        <v>0</v>
      </c>
      <c r="C242" s="51">
        <f>'S4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55000000000000004">
      <c r="A243" s="57">
        <f>'S4 Maquette'!B243</f>
        <v>0</v>
      </c>
      <c r="B243" s="57">
        <f>'S4 Maquette'!C243</f>
        <v>0</v>
      </c>
      <c r="C243" s="51">
        <f>'S4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55000000000000004">
      <c r="A244" s="57">
        <f>'S4 Maquette'!B244</f>
        <v>0</v>
      </c>
      <c r="B244" s="57">
        <f>'S4 Maquette'!C244</f>
        <v>0</v>
      </c>
      <c r="C244" s="51">
        <f>'S4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55000000000000004">
      <c r="A245" s="57">
        <f>'S4 Maquette'!B245</f>
        <v>0</v>
      </c>
      <c r="B245" s="57">
        <f>'S4 Maquette'!C245</f>
        <v>0</v>
      </c>
      <c r="C245" s="51">
        <f>'S4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55000000000000004">
      <c r="A246" s="57">
        <f>'S4 Maquette'!B246</f>
        <v>0</v>
      </c>
      <c r="B246" s="57">
        <f>'S4 Maquette'!C246</f>
        <v>0</v>
      </c>
      <c r="C246" s="51">
        <f>'S4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55000000000000004">
      <c r="A247" s="57">
        <f>'S4 Maquette'!B247</f>
        <v>0</v>
      </c>
      <c r="B247" s="57">
        <f>'S4 Maquette'!C247</f>
        <v>0</v>
      </c>
      <c r="C247" s="51">
        <f>'S4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55000000000000004">
      <c r="A248" s="57">
        <f>'S4 Maquette'!B248</f>
        <v>0</v>
      </c>
      <c r="B248" s="57">
        <f>'S4 Maquette'!C248</f>
        <v>0</v>
      </c>
      <c r="C248" s="51">
        <f>'S4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55000000000000004">
      <c r="A249" s="57">
        <f>'S4 Maquette'!B249</f>
        <v>0</v>
      </c>
      <c r="B249" s="57">
        <f>'S4 Maquette'!C249</f>
        <v>0</v>
      </c>
      <c r="C249" s="51">
        <f>'S4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55000000000000004">
      <c r="A250" s="57">
        <f>'S4 Maquette'!B250</f>
        <v>0</v>
      </c>
      <c r="B250" s="57">
        <f>'S4 Maquette'!C250</f>
        <v>0</v>
      </c>
      <c r="C250" s="51">
        <f>'S4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55000000000000004">
      <c r="A251" s="57">
        <f>'S4 Maquette'!B251</f>
        <v>0</v>
      </c>
      <c r="B251" s="57">
        <f>'S4 Maquette'!C251</f>
        <v>0</v>
      </c>
      <c r="C251" s="51">
        <f>'S4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55000000000000004">
      <c r="A252" s="57">
        <f>'S4 Maquette'!B252</f>
        <v>0</v>
      </c>
      <c r="B252" s="57">
        <f>'S4 Maquette'!C252</f>
        <v>0</v>
      </c>
      <c r="C252" s="51">
        <f>'S4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55000000000000004">
      <c r="A253" s="57">
        <f>'S4 Maquette'!B253</f>
        <v>0</v>
      </c>
      <c r="B253" s="57">
        <f>'S4 Maquette'!C253</f>
        <v>0</v>
      </c>
      <c r="C253" s="51">
        <f>'S4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55000000000000004">
      <c r="A254" s="57">
        <f>'S4 Maquette'!B254</f>
        <v>0</v>
      </c>
      <c r="B254" s="57">
        <f>'S4 Maquette'!C254</f>
        <v>0</v>
      </c>
      <c r="C254" s="51">
        <f>'S4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55000000000000004">
      <c r="A255" s="57">
        <f>'S4 Maquette'!B255</f>
        <v>0</v>
      </c>
      <c r="B255" s="57">
        <f>'S4 Maquette'!C255</f>
        <v>0</v>
      </c>
      <c r="C255" s="51">
        <f>'S4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55000000000000004">
      <c r="A256" s="57">
        <f>'S4 Maquette'!B256</f>
        <v>0</v>
      </c>
      <c r="B256" s="57">
        <f>'S4 Maquette'!C256</f>
        <v>0</v>
      </c>
      <c r="C256" s="51">
        <f>'S4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55000000000000004">
      <c r="A257" s="57">
        <f>'S4 Maquette'!B257</f>
        <v>0</v>
      </c>
      <c r="B257" s="57">
        <f>'S4 Maquette'!C257</f>
        <v>0</v>
      </c>
      <c r="C257" s="51">
        <f>'S4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55000000000000004">
      <c r="A258" s="57">
        <f>'S4 Maquette'!B258</f>
        <v>0</v>
      </c>
      <c r="B258" s="57">
        <f>'S4 Maquette'!C258</f>
        <v>0</v>
      </c>
      <c r="C258" s="51">
        <f>'S4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55000000000000004">
      <c r="A259" s="57">
        <f>'S4 Maquette'!B259</f>
        <v>0</v>
      </c>
      <c r="B259" s="57">
        <f>'S4 Maquette'!C259</f>
        <v>0</v>
      </c>
      <c r="C259" s="51">
        <f>'S4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55000000000000004">
      <c r="A260" s="57">
        <f>'S4 Maquette'!B260</f>
        <v>0</v>
      </c>
      <c r="B260" s="57">
        <f>'S4 Maquette'!C260</f>
        <v>0</v>
      </c>
      <c r="C260" s="51">
        <f>'S4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55000000000000004">
      <c r="A261" s="57">
        <f>'S4 Maquette'!B261</f>
        <v>0</v>
      </c>
      <c r="B261" s="57">
        <f>'S4 Maquette'!C261</f>
        <v>0</v>
      </c>
      <c r="C261" s="51">
        <f>'S4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55000000000000004">
      <c r="A262" s="57">
        <f>'S4 Maquette'!B262</f>
        <v>0</v>
      </c>
      <c r="B262" s="57">
        <f>'S4 Maquette'!C262</f>
        <v>0</v>
      </c>
      <c r="C262" s="51">
        <f>'S4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55000000000000004">
      <c r="A263" s="57">
        <f>'S4 Maquette'!B263</f>
        <v>0</v>
      </c>
      <c r="B263" s="57">
        <f>'S4 Maquette'!C263</f>
        <v>0</v>
      </c>
      <c r="C263" s="51">
        <f>'S4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55000000000000004">
      <c r="A264" s="57">
        <f>'S4 Maquette'!B264</f>
        <v>0</v>
      </c>
      <c r="B264" s="57">
        <f>'S4 Maquette'!C264</f>
        <v>0</v>
      </c>
      <c r="C264" s="51">
        <f>'S4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55000000000000004">
      <c r="A265" s="57">
        <f>'S4 Maquette'!B265</f>
        <v>0</v>
      </c>
      <c r="B265" s="57">
        <f>'S4 Maquette'!C265</f>
        <v>0</v>
      </c>
      <c r="C265" s="51">
        <f>'S4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55000000000000004">
      <c r="A266" s="57">
        <f>'S4 Maquette'!B266</f>
        <v>0</v>
      </c>
      <c r="B266" s="57">
        <f>'S4 Maquette'!C266</f>
        <v>0</v>
      </c>
      <c r="C266" s="51">
        <f>'S4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55000000000000004">
      <c r="A267" s="57">
        <f>'S4 Maquette'!B267</f>
        <v>0</v>
      </c>
      <c r="B267" s="57">
        <f>'S4 Maquette'!C267</f>
        <v>0</v>
      </c>
      <c r="C267" s="51">
        <f>'S4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55000000000000004">
      <c r="A268" s="57">
        <f>'S4 Maquette'!B268</f>
        <v>0</v>
      </c>
      <c r="B268" s="57">
        <f>'S4 Maquette'!C268</f>
        <v>0</v>
      </c>
      <c r="C268" s="51">
        <f>'S4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55000000000000004">
      <c r="A269" s="57">
        <f>'S4 Maquette'!B269</f>
        <v>0</v>
      </c>
      <c r="B269" s="57">
        <f>'S4 Maquette'!C269</f>
        <v>0</v>
      </c>
      <c r="C269" s="51">
        <f>'S4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55000000000000004">
      <c r="A270" s="57">
        <f>'S4 Maquette'!B270</f>
        <v>0</v>
      </c>
      <c r="B270" s="57">
        <f>'S4 Maquette'!C270</f>
        <v>0</v>
      </c>
      <c r="C270" s="51">
        <f>'S4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55000000000000004">
      <c r="A271" s="57">
        <f>'S4 Maquette'!B271</f>
        <v>0</v>
      </c>
      <c r="B271" s="57">
        <f>'S4 Maquette'!C271</f>
        <v>0</v>
      </c>
      <c r="C271" s="51">
        <f>'S4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55000000000000004">
      <c r="A272" s="57">
        <f>'S4 Maquette'!B272</f>
        <v>0</v>
      </c>
      <c r="B272" s="57">
        <f>'S4 Maquette'!C272</f>
        <v>0</v>
      </c>
      <c r="C272" s="51">
        <f>'S4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55000000000000004">
      <c r="A273" s="57">
        <f>'S4 Maquette'!B273</f>
        <v>0</v>
      </c>
      <c r="B273" s="57">
        <f>'S4 Maquette'!C273</f>
        <v>0</v>
      </c>
      <c r="C273" s="51">
        <f>'S4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55000000000000004">
      <c r="A274" s="57">
        <f>'S4 Maquette'!B274</f>
        <v>0</v>
      </c>
      <c r="B274" s="57">
        <f>'S4 Maquette'!C274</f>
        <v>0</v>
      </c>
      <c r="C274" s="51">
        <f>'S4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55000000000000004">
      <c r="A275" s="57">
        <f>'S4 Maquette'!B275</f>
        <v>0</v>
      </c>
      <c r="B275" s="57">
        <f>'S4 Maquette'!C275</f>
        <v>0</v>
      </c>
      <c r="C275" s="51">
        <f>'S4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55000000000000004">
      <c r="A276" s="57">
        <f>'S4 Maquette'!B276</f>
        <v>0</v>
      </c>
      <c r="B276" s="57">
        <f>'S4 Maquette'!C276</f>
        <v>0</v>
      </c>
      <c r="C276" s="51">
        <f>'S4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55000000000000004">
      <c r="A277" s="57">
        <f>'S4 Maquette'!B277</f>
        <v>0</v>
      </c>
      <c r="B277" s="57">
        <f>'S4 Maquette'!C277</f>
        <v>0</v>
      </c>
      <c r="C277" s="51">
        <f>'S4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55000000000000004">
      <c r="A278" s="57">
        <f>'S4 Maquette'!B278</f>
        <v>0</v>
      </c>
      <c r="B278" s="57">
        <f>'S4 Maquette'!C278</f>
        <v>0</v>
      </c>
      <c r="C278" s="51">
        <f>'S4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55000000000000004">
      <c r="A279" s="57">
        <f>'S4 Maquette'!B279</f>
        <v>0</v>
      </c>
      <c r="B279" s="57">
        <f>'S4 Maquette'!C279</f>
        <v>0</v>
      </c>
      <c r="C279" s="51">
        <f>'S4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55000000000000004">
      <c r="A280" s="57">
        <f>'S4 Maquette'!B280</f>
        <v>0</v>
      </c>
      <c r="B280" s="57">
        <f>'S4 Maquette'!C280</f>
        <v>0</v>
      </c>
      <c r="C280" s="51">
        <f>'S4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55000000000000004">
      <c r="A281" s="57">
        <f>'S4 Maquette'!B281</f>
        <v>0</v>
      </c>
      <c r="B281" s="57">
        <f>'S4 Maquette'!C281</f>
        <v>0</v>
      </c>
      <c r="C281" s="51">
        <f>'S4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55000000000000004">
      <c r="A282" s="57">
        <f>'S4 Maquette'!B282</f>
        <v>0</v>
      </c>
      <c r="B282" s="57">
        <f>'S4 Maquette'!C282</f>
        <v>0</v>
      </c>
      <c r="C282" s="51">
        <f>'S4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55000000000000004">
      <c r="A283" s="57">
        <f>'S4 Maquette'!B283</f>
        <v>0</v>
      </c>
      <c r="B283" s="57">
        <f>'S4 Maquette'!C283</f>
        <v>0</v>
      </c>
      <c r="C283" s="51">
        <f>'S4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55000000000000004">
      <c r="A284" s="57">
        <f>'S4 Maquette'!B284</f>
        <v>0</v>
      </c>
      <c r="B284" s="57">
        <f>'S4 Maquette'!C284</f>
        <v>0</v>
      </c>
      <c r="C284" s="51">
        <f>'S4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55000000000000004">
      <c r="A285" s="57">
        <f>'S4 Maquette'!B285</f>
        <v>0</v>
      </c>
      <c r="B285" s="57">
        <f>'S4 Maquette'!C285</f>
        <v>0</v>
      </c>
      <c r="C285" s="51">
        <f>'S4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55000000000000004">
      <c r="A286" s="57">
        <f>'S4 Maquette'!B286</f>
        <v>0</v>
      </c>
      <c r="B286" s="57">
        <f>'S4 Maquette'!C286</f>
        <v>0</v>
      </c>
      <c r="C286" s="51">
        <f>'S4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55000000000000004">
      <c r="A287" s="57">
        <f>'S4 Maquette'!B287</f>
        <v>0</v>
      </c>
      <c r="B287" s="57">
        <f>'S4 Maquette'!C287</f>
        <v>0</v>
      </c>
      <c r="C287" s="51">
        <f>'S4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55000000000000004">
      <c r="A288" s="57">
        <f>'S4 Maquette'!B288</f>
        <v>0</v>
      </c>
      <c r="B288" s="57">
        <f>'S4 Maquette'!C288</f>
        <v>0</v>
      </c>
      <c r="C288" s="51">
        <f>'S4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55000000000000004">
      <c r="A289" s="57">
        <f>'S4 Maquette'!B289</f>
        <v>0</v>
      </c>
      <c r="B289" s="57">
        <f>'S4 Maquette'!C289</f>
        <v>0</v>
      </c>
      <c r="C289" s="51">
        <f>'S4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55000000000000004">
      <c r="A290" s="57">
        <f>'S4 Maquette'!B290</f>
        <v>0</v>
      </c>
      <c r="B290" s="57">
        <f>'S4 Maquette'!C290</f>
        <v>0</v>
      </c>
      <c r="C290" s="51">
        <f>'S4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55000000000000004">
      <c r="A291" s="57">
        <f>'S4 Maquette'!B291</f>
        <v>0</v>
      </c>
      <c r="B291" s="57">
        <f>'S4 Maquette'!C291</f>
        <v>0</v>
      </c>
      <c r="C291" s="51">
        <f>'S4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55000000000000004">
      <c r="A292" s="57">
        <f>'S4 Maquette'!B292</f>
        <v>0</v>
      </c>
      <c r="B292" s="57">
        <f>'S4 Maquette'!C292</f>
        <v>0</v>
      </c>
      <c r="C292" s="51">
        <f>'S4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55000000000000004">
      <c r="A293" s="57">
        <f>'S4 Maquette'!B293</f>
        <v>0</v>
      </c>
      <c r="B293" s="57">
        <f>'S4 Maquette'!C293</f>
        <v>0</v>
      </c>
      <c r="C293" s="51">
        <f>'S4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55000000000000004">
      <c r="A294" s="57">
        <f>'S4 Maquette'!B294</f>
        <v>0</v>
      </c>
      <c r="B294" s="57">
        <f>'S4 Maquette'!C294</f>
        <v>0</v>
      </c>
      <c r="C294" s="51">
        <f>'S4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55000000000000004">
      <c r="A295" s="57">
        <f>'S4 Maquette'!B295</f>
        <v>0</v>
      </c>
      <c r="B295" s="57">
        <f>'S4 Maquette'!C295</f>
        <v>0</v>
      </c>
      <c r="C295" s="51">
        <f>'S4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55000000000000004">
      <c r="A296" s="57">
        <f>'S4 Maquette'!B296</f>
        <v>0</v>
      </c>
      <c r="B296" s="57">
        <f>'S4 Maquette'!C296</f>
        <v>0</v>
      </c>
      <c r="C296" s="51">
        <f>'S4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55000000000000004">
      <c r="A297" s="57">
        <f>'S4 Maquette'!B297</f>
        <v>0</v>
      </c>
      <c r="B297" s="57">
        <f>'S4 Maquette'!C297</f>
        <v>0</v>
      </c>
      <c r="C297" s="51">
        <f>'S4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55000000000000004">
      <c r="A298" s="57">
        <f>'S4 Maquette'!B298</f>
        <v>0</v>
      </c>
      <c r="B298" s="57">
        <f>'S4 Maquette'!C298</f>
        <v>0</v>
      </c>
      <c r="C298" s="51">
        <f>'S4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zVNznLINZnyeewofIWssAStotmK9m5rE7BPNg1BaJmqRrDCo8k35Xl4/+gCO652At1PyLATnoQ2gcA/vKamfLw==" saltValue="3cGbpTaZq6GADCTAsIRH0w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436" priority="294">
      <formula>$C1="BLOC"</formula>
    </cfRule>
    <cfRule type="expression" dxfId="435" priority="293">
      <formula>$C1="Parcours Pédagogique"</formula>
    </cfRule>
    <cfRule type="expression" dxfId="434" priority="295">
      <formula>$C1="OPTION"</formula>
    </cfRule>
  </conditionalFormatting>
  <conditionalFormatting sqref="A16:S22 K59:S62 A63:S298 T16 A23:C62">
    <cfRule type="expression" dxfId="433" priority="300">
      <formula>$C16="Modification MCC"</formula>
    </cfRule>
  </conditionalFormatting>
  <conditionalFormatting sqref="B1:S9 B10:M10 B12:N12 B13:M15 B299:S997 B11:L11 P10 P12:S15">
    <cfRule type="expression" dxfId="432" priority="296">
      <formula>$D1="Modification MCC"</formula>
    </cfRule>
  </conditionalFormatting>
  <conditionalFormatting sqref="B1:S9 B10:M10 P10 B11:L11 B12:N12 P12:S15 B13:M15 B299:S997">
    <cfRule type="expression" dxfId="431" priority="297">
      <formula>$D1="Modification"</formula>
    </cfRule>
    <cfRule type="expression" dxfId="430" priority="298">
      <formula>$D1="Création"</formula>
    </cfRule>
    <cfRule type="expression" dxfId="429" priority="299">
      <formula>$D1="Fermeture"</formula>
    </cfRule>
  </conditionalFormatting>
  <conditionalFormatting sqref="C1:S22 C23:C62 K59:S62 C63:S999">
    <cfRule type="expression" dxfId="428" priority="287">
      <formula>$B1="Option"</formula>
    </cfRule>
  </conditionalFormatting>
  <conditionalFormatting sqref="D23:D27">
    <cfRule type="expression" dxfId="427" priority="65">
      <formula>$C23="Fermeture"</formula>
    </cfRule>
    <cfRule type="expression" dxfId="426" priority="62">
      <formula>$C23="Modification MCC"</formula>
    </cfRule>
    <cfRule type="expression" dxfId="425" priority="63">
      <formula>$C23="Modification"</formula>
    </cfRule>
    <cfRule type="expression" dxfId="424" priority="64">
      <formula>$C23="Création"</formula>
    </cfRule>
  </conditionalFormatting>
  <conditionalFormatting sqref="D29:D30">
    <cfRule type="expression" dxfId="423" priority="52">
      <formula>$C29="Modification MCC"</formula>
    </cfRule>
    <cfRule type="expression" dxfId="422" priority="55">
      <formula>$C29="Fermeture"</formula>
    </cfRule>
    <cfRule type="expression" dxfId="421" priority="53">
      <formula>$C29="Modification"</formula>
    </cfRule>
    <cfRule type="expression" dxfId="420" priority="54">
      <formula>$C29="Création"</formula>
    </cfRule>
  </conditionalFormatting>
  <conditionalFormatting sqref="D35">
    <cfRule type="expression" dxfId="419" priority="48">
      <formula>$C35="Modification"</formula>
    </cfRule>
    <cfRule type="expression" dxfId="418" priority="49">
      <formula>$C35="Création"</formula>
    </cfRule>
    <cfRule type="expression" dxfId="417" priority="50">
      <formula>$C35="Fermeture"</formula>
    </cfRule>
    <cfRule type="expression" dxfId="416" priority="47">
      <formula>$C35="Modification MCC"</formula>
    </cfRule>
  </conditionalFormatting>
  <conditionalFormatting sqref="D39">
    <cfRule type="expression" dxfId="415" priority="40">
      <formula>$C39="Fermeture"</formula>
    </cfRule>
    <cfRule type="expression" dxfId="414" priority="38">
      <formula>$C39="Modification"</formula>
    </cfRule>
    <cfRule type="expression" dxfId="413" priority="37">
      <formula>$C39="Modification MCC"</formula>
    </cfRule>
    <cfRule type="expression" dxfId="412" priority="39">
      <formula>$C39="Création"</formula>
    </cfRule>
  </conditionalFormatting>
  <conditionalFormatting sqref="D43">
    <cfRule type="expression" dxfId="411" priority="29">
      <formula>$C43="Création"</formula>
    </cfRule>
    <cfRule type="expression" dxfId="410" priority="27">
      <formula>$C43="Modification MCC"</formula>
    </cfRule>
    <cfRule type="expression" dxfId="409" priority="28">
      <formula>$C43="Modification"</formula>
    </cfRule>
    <cfRule type="expression" dxfId="408" priority="30">
      <formula>$C43="Fermeture"</formula>
    </cfRule>
  </conditionalFormatting>
  <conditionalFormatting sqref="D47:D49">
    <cfRule type="expression" dxfId="407" priority="12">
      <formula>$C47="Modification MCC"</formula>
    </cfRule>
    <cfRule type="expression" dxfId="406" priority="15">
      <formula>$C47="Fermeture"</formula>
    </cfRule>
    <cfRule type="expression" dxfId="405" priority="14">
      <formula>$C47="Création"</formula>
    </cfRule>
    <cfRule type="expression" dxfId="404" priority="13">
      <formula>$C47="Modification"</formula>
    </cfRule>
  </conditionalFormatting>
  <conditionalFormatting sqref="D51:D53">
    <cfRule type="expression" dxfId="403" priority="5">
      <formula>$C51="Fermeture"</formula>
    </cfRule>
    <cfRule type="expression" dxfId="402" priority="4">
      <formula>$C51="Création"</formula>
    </cfRule>
    <cfRule type="expression" dxfId="401" priority="3">
      <formula>$C51="Modification"</formula>
    </cfRule>
    <cfRule type="expression" dxfId="400" priority="2">
      <formula>$C51="Modification MCC"</formula>
    </cfRule>
  </conditionalFormatting>
  <conditionalFormatting sqref="D55:D57">
    <cfRule type="expression" dxfId="399" priority="100">
      <formula>$C55="Fermeture"</formula>
    </cfRule>
    <cfRule type="expression" dxfId="398" priority="98">
      <formula>$C55="Modification"</formula>
    </cfRule>
    <cfRule type="expression" dxfId="397" priority="97">
      <formula>$C55="Modification MCC"</formula>
    </cfRule>
    <cfRule type="expression" dxfId="396" priority="99">
      <formula>$C55="Création"</formula>
    </cfRule>
  </conditionalFormatting>
  <conditionalFormatting sqref="D56:D57">
    <cfRule type="expression" dxfId="395" priority="96">
      <formula>$B56="Option"</formula>
    </cfRule>
  </conditionalFormatting>
  <conditionalFormatting sqref="D59">
    <cfRule type="expression" dxfId="394" priority="92">
      <formula>$C59="Modification MCC"</formula>
    </cfRule>
    <cfRule type="expression" dxfId="393" priority="93">
      <formula>$C59="Modification"</formula>
    </cfRule>
    <cfRule type="expression" dxfId="392" priority="94">
      <formula>$C59="Création"</formula>
    </cfRule>
    <cfRule type="expression" dxfId="391" priority="95">
      <formula>$C59="Fermeture"</formula>
    </cfRule>
  </conditionalFormatting>
  <conditionalFormatting sqref="D60:D62">
    <cfRule type="expression" dxfId="390" priority="86">
      <formula>$B60="Option"</formula>
    </cfRule>
    <cfRule type="expression" dxfId="389" priority="87">
      <formula>$C60="Modification MCC"</formula>
    </cfRule>
    <cfRule type="expression" dxfId="388" priority="88">
      <formula>$C60="Modification"</formula>
    </cfRule>
    <cfRule type="expression" dxfId="387" priority="89">
      <formula>$C60="Création"</formula>
    </cfRule>
    <cfRule type="expression" dxfId="386" priority="90">
      <formula>$C60="Fermeture"</formula>
    </cfRule>
  </conditionalFormatting>
  <conditionalFormatting sqref="D36:F38">
    <cfRule type="expression" dxfId="385" priority="45">
      <formula>$C36="Fermeture"</formula>
    </cfRule>
    <cfRule type="expression" dxfId="384" priority="44">
      <formula>$C36="Création"</formula>
    </cfRule>
    <cfRule type="expression" dxfId="383" priority="43">
      <formula>$C36="Modification"</formula>
    </cfRule>
    <cfRule type="expression" dxfId="382" priority="42">
      <formula>$C36="Modification MCC"</formula>
    </cfRule>
  </conditionalFormatting>
  <conditionalFormatting sqref="D40:F42">
    <cfRule type="expression" dxfId="381" priority="34">
      <formula>$C40="Création"</formula>
    </cfRule>
    <cfRule type="expression" dxfId="380" priority="33">
      <formula>$C40="Modification"</formula>
    </cfRule>
    <cfRule type="expression" dxfId="379" priority="32">
      <formula>$C40="Modification MCC"</formula>
    </cfRule>
    <cfRule type="expression" dxfId="378" priority="35">
      <formula>$C40="Fermeture"</formula>
    </cfRule>
  </conditionalFormatting>
  <conditionalFormatting sqref="D44:F46">
    <cfRule type="expression" dxfId="377" priority="25">
      <formula>$C44="Fermeture"</formula>
    </cfRule>
    <cfRule type="expression" dxfId="376" priority="24">
      <formula>$C44="Création"</formula>
    </cfRule>
    <cfRule type="expression" dxfId="375" priority="23">
      <formula>$C44="Modification"</formula>
    </cfRule>
    <cfRule type="expression" dxfId="374" priority="22">
      <formula>$C44="Modification MCC"</formula>
    </cfRule>
  </conditionalFormatting>
  <conditionalFormatting sqref="D59:J59">
    <cfRule type="expression" dxfId="373" priority="91">
      <formula>$B59="Option"</formula>
    </cfRule>
  </conditionalFormatting>
  <conditionalFormatting sqref="D36:M37">
    <cfRule type="expression" dxfId="372" priority="41">
      <formula>$B36="Option"</formula>
    </cfRule>
  </conditionalFormatting>
  <conditionalFormatting sqref="D40:P42">
    <cfRule type="expression" dxfId="371" priority="31">
      <formula>$B40="Option"</formula>
    </cfRule>
  </conditionalFormatting>
  <conditionalFormatting sqref="D44:P46">
    <cfRule type="expression" dxfId="370" priority="21">
      <formula>$B44="Option"</formula>
    </cfRule>
  </conditionalFormatting>
  <conditionalFormatting sqref="D23:S35">
    <cfRule type="expression" dxfId="369" priority="46">
      <formula>$B23="Option"</formula>
    </cfRule>
  </conditionalFormatting>
  <conditionalFormatting sqref="D33:S34 K35:S35 K43:S43">
    <cfRule type="expression" dxfId="368" priority="268">
      <formula>$C33="Création"</formula>
    </cfRule>
    <cfRule type="expression" dxfId="367" priority="269">
      <formula>$C33="Fermeture"</formula>
    </cfRule>
    <cfRule type="expression" dxfId="366" priority="266">
      <formula>$C33="Modification MCC"</formula>
    </cfRule>
    <cfRule type="expression" dxfId="365" priority="267">
      <formula>$C33="Modification"</formula>
    </cfRule>
  </conditionalFormatting>
  <conditionalFormatting sqref="D38:S39">
    <cfRule type="expression" dxfId="364" priority="36">
      <formula>$B38="Option"</formula>
    </cfRule>
  </conditionalFormatting>
  <conditionalFormatting sqref="D43:S43">
    <cfRule type="expression" dxfId="363" priority="26">
      <formula>$B43="Option"</formula>
    </cfRule>
  </conditionalFormatting>
  <conditionalFormatting sqref="D47:S55">
    <cfRule type="expression" dxfId="362" priority="1">
      <formula>$B47="Option"</formula>
    </cfRule>
  </conditionalFormatting>
  <conditionalFormatting sqref="E56:E57 G56:O58 D58:E58">
    <cfRule type="expression" dxfId="361" priority="203">
      <formula>$C56="Modification MCC"</formula>
    </cfRule>
  </conditionalFormatting>
  <conditionalFormatting sqref="E60:E61">
    <cfRule type="expression" dxfId="360" priority="117">
      <formula>$C60="Fermeture"</formula>
    </cfRule>
    <cfRule type="expression" dxfId="359" priority="113">
      <formula>$B60="Option"</formula>
    </cfRule>
    <cfRule type="expression" dxfId="358" priority="114">
      <formula>$C60="Modification MCC"</formula>
    </cfRule>
    <cfRule type="expression" dxfId="357" priority="115">
      <formula>$C60="Modification"</formula>
    </cfRule>
    <cfRule type="expression" dxfId="356" priority="116">
      <formula>$C60="Création"</formula>
    </cfRule>
  </conditionalFormatting>
  <conditionalFormatting sqref="E62">
    <cfRule type="expression" dxfId="355" priority="122">
      <formula>$C61="Fermeture"</formula>
    </cfRule>
    <cfRule type="expression" dxfId="354" priority="119">
      <formula>$C61="Modification"</formula>
    </cfRule>
    <cfRule type="expression" dxfId="353" priority="121">
      <formula>$C61="Création"</formula>
    </cfRule>
    <cfRule type="expression" dxfId="352" priority="120">
      <formula>$B61="Option"</formula>
    </cfRule>
    <cfRule type="expression" dxfId="351" priority="118">
      <formula>$C61="Modification MCC"</formula>
    </cfRule>
  </conditionalFormatting>
  <conditionalFormatting sqref="E48:F49 D50:F50">
    <cfRule type="expression" dxfId="350" priority="154">
      <formula>$C48="Modification"</formula>
    </cfRule>
    <cfRule type="expression" dxfId="349" priority="153">
      <formula>$C48="Modification MCC"</formula>
    </cfRule>
    <cfRule type="expression" dxfId="348" priority="155">
      <formula>$C48="Création"</formula>
    </cfRule>
    <cfRule type="expression" dxfId="347" priority="156">
      <formula>$C48="Fermeture"</formula>
    </cfRule>
  </conditionalFormatting>
  <conditionalFormatting sqref="E52:F53 D54:F54">
    <cfRule type="expression" dxfId="346" priority="149">
      <formula>$C52="Modification MCC"</formula>
    </cfRule>
    <cfRule type="expression" dxfId="345" priority="150">
      <formula>$C52="Modification"</formula>
    </cfRule>
    <cfRule type="expression" dxfId="344" priority="151">
      <formula>$C52="Création"</formula>
    </cfRule>
    <cfRule type="expression" dxfId="343" priority="152">
      <formula>$C52="Fermeture"</formula>
    </cfRule>
  </conditionalFormatting>
  <conditionalFormatting sqref="E56:F57 D58:F58">
    <cfRule type="expression" dxfId="342" priority="145">
      <formula>$C56="Modification"</formula>
    </cfRule>
    <cfRule type="expression" dxfId="341" priority="146">
      <formula>$C56="Création"</formula>
    </cfRule>
  </conditionalFormatting>
  <conditionalFormatting sqref="E35:J35">
    <cfRule type="expression" dxfId="340" priority="261">
      <formula>$C35="Fermeture"</formula>
    </cfRule>
    <cfRule type="expression" dxfId="339" priority="259">
      <formula>$C35="Modification"</formula>
    </cfRule>
    <cfRule type="expression" dxfId="338" priority="260">
      <formula>$C35="Création"</formula>
    </cfRule>
    <cfRule type="expression" dxfId="337" priority="258">
      <formula>$C35="Modification MCC"</formula>
    </cfRule>
  </conditionalFormatting>
  <conditionalFormatting sqref="E43:J43">
    <cfRule type="expression" dxfId="336" priority="247">
      <formula>$C43="Modification"</formula>
    </cfRule>
    <cfRule type="expression" dxfId="335" priority="248">
      <formula>$C43="Création"</formula>
    </cfRule>
    <cfRule type="expression" dxfId="334" priority="249">
      <formula>$C43="Fermeture"</formula>
    </cfRule>
    <cfRule type="expression" dxfId="333" priority="246">
      <formula>$C43="Modification MCC"</formula>
    </cfRule>
  </conditionalFormatting>
  <conditionalFormatting sqref="E59:J59">
    <cfRule type="expression" dxfId="332" priority="124">
      <formula>$C59="Modification"</formula>
    </cfRule>
    <cfRule type="expression" dxfId="331" priority="125">
      <formula>$C59="Création"</formula>
    </cfRule>
    <cfRule type="expression" dxfId="330" priority="126">
      <formula>$C59="Fermeture"</formula>
    </cfRule>
    <cfRule type="expression" dxfId="329" priority="123">
      <formula>$C59="Modification MCC"</formula>
    </cfRule>
  </conditionalFormatting>
  <conditionalFormatting sqref="E23:S27 D28:S28 E29:S30 D31:S32">
    <cfRule type="expression" dxfId="328" priority="274">
      <formula>$C23="Modification"</formula>
    </cfRule>
    <cfRule type="expression" dxfId="327" priority="276">
      <formula>$C23="Fermeture"</formula>
    </cfRule>
    <cfRule type="expression" dxfId="326" priority="275">
      <formula>$C23="Création"</formula>
    </cfRule>
    <cfRule type="expression" dxfId="325" priority="273">
      <formula>$C23="Modification MCC"</formula>
    </cfRule>
  </conditionalFormatting>
  <conditionalFormatting sqref="E39:S39">
    <cfRule type="expression" dxfId="324" priority="253">
      <formula>$C39="Modification"</formula>
    </cfRule>
    <cfRule type="expression" dxfId="323" priority="254">
      <formula>$C39="Création"</formula>
    </cfRule>
    <cfRule type="expression" dxfId="322" priority="255">
      <formula>$C39="Fermeture"</formula>
    </cfRule>
    <cfRule type="expression" dxfId="321" priority="252">
      <formula>$C39="Modification MCC"</formula>
    </cfRule>
  </conditionalFormatting>
  <conditionalFormatting sqref="E47:S47">
    <cfRule type="expression" dxfId="320" priority="243">
      <formula>$C47="Fermeture"</formula>
    </cfRule>
    <cfRule type="expression" dxfId="319" priority="241">
      <formula>$C47="Modification"</formula>
    </cfRule>
    <cfRule type="expression" dxfId="318" priority="242">
      <formula>$C47="Création"</formula>
    </cfRule>
    <cfRule type="expression" dxfId="317" priority="240">
      <formula>$C47="Modification MCC"</formula>
    </cfRule>
  </conditionalFormatting>
  <conditionalFormatting sqref="F56:F58">
    <cfRule type="expression" dxfId="316" priority="144">
      <formula>$C56="Modification MCC"</formula>
    </cfRule>
    <cfRule type="expression" dxfId="315" priority="143">
      <formula>$B56="Option"</formula>
    </cfRule>
    <cfRule type="expression" dxfId="314" priority="147">
      <formula>$C56="Fermeture"</formula>
    </cfRule>
  </conditionalFormatting>
  <conditionalFormatting sqref="F60:J62">
    <cfRule type="expression" dxfId="313" priority="132">
      <formula>$B60="Option"</formula>
    </cfRule>
    <cfRule type="expression" dxfId="312" priority="134">
      <formula>$C60="Modification MCC"</formula>
    </cfRule>
    <cfRule type="expression" dxfId="311" priority="135">
      <formula>$C60="Modification"</formula>
    </cfRule>
    <cfRule type="expression" dxfId="310" priority="136">
      <formula>$C60="Création"</formula>
    </cfRule>
    <cfRule type="expression" dxfId="309" priority="137">
      <formula>$C60="Fermeture"</formula>
    </cfRule>
  </conditionalFormatting>
  <conditionalFormatting sqref="G36:J37 N37:S37 G38:S38">
    <cfRule type="expression" dxfId="308" priority="236">
      <formula>$C36="Création"</formula>
    </cfRule>
    <cfRule type="expression" dxfId="307" priority="235">
      <formula>$C36="Modification"</formula>
    </cfRule>
    <cfRule type="expression" dxfId="306" priority="237">
      <formula>$C36="Fermeture"</formula>
    </cfRule>
  </conditionalFormatting>
  <conditionalFormatting sqref="G40:M40 S40:S42 G41:P42">
    <cfRule type="expression" dxfId="305" priority="222">
      <formula>$C40="Fermeture"</formula>
    </cfRule>
    <cfRule type="expression" dxfId="304" priority="220">
      <formula>$C40="Modification"</formula>
    </cfRule>
    <cfRule type="expression" dxfId="303" priority="221">
      <formula>$C40="Création"</formula>
    </cfRule>
  </conditionalFormatting>
  <conditionalFormatting sqref="G56:O58 E56:E57 D58:E58">
    <cfRule type="expression" dxfId="302" priority="286">
      <formula>$C56="Fermeture"</formula>
    </cfRule>
    <cfRule type="expression" dxfId="301" priority="202">
      <formula>$B56="Option"</formula>
    </cfRule>
  </conditionalFormatting>
  <conditionalFormatting sqref="G56:O58">
    <cfRule type="expression" dxfId="300" priority="199">
      <formula>$C56="Modification"</formula>
    </cfRule>
    <cfRule type="expression" dxfId="299" priority="200">
      <formula>$C56="Création"</formula>
    </cfRule>
  </conditionalFormatting>
  <conditionalFormatting sqref="G44:P46 S44:S46">
    <cfRule type="expression" dxfId="298" priority="212">
      <formula>$C44="Modification"</formula>
    </cfRule>
    <cfRule type="expression" dxfId="297" priority="213">
      <formula>$C44="Création"</formula>
    </cfRule>
    <cfRule type="expression" dxfId="296" priority="214">
      <formula>$C44="Fermeture"</formula>
    </cfRule>
  </conditionalFormatting>
  <conditionalFormatting sqref="G48:S50 E51:S51 G52:S54 E55:S55">
    <cfRule type="expression" dxfId="295" priority="207">
      <formula>$C48="Fermeture"</formula>
    </cfRule>
    <cfRule type="expression" dxfId="294" priority="204">
      <formula>$C48="Modification MCC"</formula>
    </cfRule>
    <cfRule type="expression" dxfId="293" priority="205">
      <formula>$C48="Modification"</formula>
    </cfRule>
    <cfRule type="expression" dxfId="292" priority="206">
      <formula>$C48="Création"</formula>
    </cfRule>
  </conditionalFormatting>
  <conditionalFormatting sqref="J1:J22 J63:J999">
    <cfRule type="expression" dxfId="291" priority="291">
      <formula>$I1="NON"</formula>
    </cfRule>
  </conditionalFormatting>
  <conditionalFormatting sqref="J23:J58">
    <cfRule type="expression" dxfId="290" priority="201">
      <formula>$I23="NON"</formula>
    </cfRule>
  </conditionalFormatting>
  <conditionalFormatting sqref="J59">
    <cfRule type="expression" dxfId="289" priority="112">
      <formula>$I59="NON"</formula>
    </cfRule>
  </conditionalFormatting>
  <conditionalFormatting sqref="J60:J62">
    <cfRule type="expression" dxfId="288" priority="133">
      <formula>$I60="NON"</formula>
    </cfRule>
  </conditionalFormatting>
  <conditionalFormatting sqref="K36:M37">
    <cfRule type="expression" dxfId="287" priority="196">
      <formula>$C36="Fermeture"</formula>
    </cfRule>
    <cfRule type="expression" dxfId="286" priority="195">
      <formula>$C36="Création"</formula>
    </cfRule>
    <cfRule type="expression" dxfId="285" priority="194">
      <formula>$C36="Modification"</formula>
    </cfRule>
    <cfRule type="expression" dxfId="284" priority="193">
      <formula>$C36="Modification MCC"</formula>
    </cfRule>
  </conditionalFormatting>
  <conditionalFormatting sqref="L16:L22 L59:L298">
    <cfRule type="expression" dxfId="283" priority="305">
      <formula>$K16="CCI (CC Intégral)"</formula>
    </cfRule>
  </conditionalFormatting>
  <conditionalFormatting sqref="L23:L32">
    <cfRule type="expression" dxfId="282" priority="278">
      <formula>$K23="CCI (CC Intégral)"</formula>
    </cfRule>
  </conditionalFormatting>
  <conditionalFormatting sqref="L33:L35 L43 L39 L47">
    <cfRule type="expression" dxfId="281" priority="271">
      <formula>$K33="CCI (CC Intégral)"</formula>
    </cfRule>
  </conditionalFormatting>
  <conditionalFormatting sqref="L36:L37">
    <cfRule type="expression" dxfId="280" priority="198">
      <formula>$K36="CCI (CC Intégral)"</formula>
    </cfRule>
  </conditionalFormatting>
  <conditionalFormatting sqref="L38">
    <cfRule type="expression" dxfId="279" priority="239">
      <formula>$K38="CCI (CC Intégral)"</formula>
    </cfRule>
  </conditionalFormatting>
  <conditionalFormatting sqref="L40:L42">
    <cfRule type="expression" dxfId="278" priority="224">
      <formula>$K40="CCI (CC Intégral)"</formula>
    </cfRule>
  </conditionalFormatting>
  <conditionalFormatting sqref="L44:L46">
    <cfRule type="expression" dxfId="277" priority="216">
      <formula>$K44="CCI (CC Intégral)"</formula>
    </cfRule>
  </conditionalFormatting>
  <conditionalFormatting sqref="L48:L58">
    <cfRule type="expression" dxfId="276" priority="209">
      <formula>$K48="CCI (CC Intégral)"</formula>
    </cfRule>
  </conditionalFormatting>
  <conditionalFormatting sqref="L23:M32">
    <cfRule type="expression" dxfId="275" priority="277">
      <formula>$K23="CT (Contrôle terminal)"</formula>
    </cfRule>
  </conditionalFormatting>
  <conditionalFormatting sqref="L33:M35 L43:M43 L39:M39 L47:M47">
    <cfRule type="expression" dxfId="274" priority="270">
      <formula>$K33="CT (Contrôle terminal)"</formula>
    </cfRule>
  </conditionalFormatting>
  <conditionalFormatting sqref="L36:M37">
    <cfRule type="expression" dxfId="273" priority="197">
      <formula>$K36="CT (Contrôle terminal)"</formula>
    </cfRule>
  </conditionalFormatting>
  <conditionalFormatting sqref="L38:M38">
    <cfRule type="expression" dxfId="272" priority="238">
      <formula>$K38="CT (Contrôle terminal)"</formula>
    </cfRule>
  </conditionalFormatting>
  <conditionalFormatting sqref="L40:M42">
    <cfRule type="expression" dxfId="271" priority="223">
      <formula>$K40="CT (Contrôle terminal)"</formula>
    </cfRule>
  </conditionalFormatting>
  <conditionalFormatting sqref="L44:M46">
    <cfRule type="expression" dxfId="270" priority="215">
      <formula>$K44="CT (Contrôle terminal)"</formula>
    </cfRule>
  </conditionalFormatting>
  <conditionalFormatting sqref="L48:M58">
    <cfRule type="expression" dxfId="269" priority="208">
      <formula>$K48="CT (Contrôle terminal)"</formula>
    </cfRule>
  </conditionalFormatting>
  <conditionalFormatting sqref="M1:M22 M59:M999">
    <cfRule type="expression" dxfId="268" priority="292">
      <formula>$K1="CT (Contrôle terminal)"</formula>
    </cfRule>
  </conditionalFormatting>
  <conditionalFormatting sqref="M16 L16:L22 L59:L298">
    <cfRule type="expression" dxfId="267" priority="304">
      <formula>$K16="CT (Contrôle terminal)"</formula>
    </cfRule>
  </conditionalFormatting>
  <conditionalFormatting sqref="N1:O35">
    <cfRule type="expression" dxfId="266" priority="264">
      <formula>$K1="CCI (CC Intégral)"</formula>
    </cfRule>
  </conditionalFormatting>
  <conditionalFormatting sqref="N36:O36">
    <cfRule type="expression" dxfId="265" priority="230">
      <formula>$H36="CCI (CC Intégral)"</formula>
    </cfRule>
  </conditionalFormatting>
  <conditionalFormatting sqref="N37:O999">
    <cfRule type="expression" dxfId="264" priority="183">
      <formula>$K37="CCI (CC Intégral)"</formula>
    </cfRule>
  </conditionalFormatting>
  <conditionalFormatting sqref="N40:P40">
    <cfRule type="expression" dxfId="263" priority="190">
      <formula>$C40="Modification"</formula>
    </cfRule>
    <cfRule type="expression" dxfId="262" priority="191">
      <formula>$C40="Création"</formula>
    </cfRule>
    <cfRule type="expression" dxfId="261" priority="192">
      <formula>$C40="Fermeture"</formula>
    </cfRule>
    <cfRule type="expression" dxfId="260" priority="189">
      <formula>$C40="Modification MCC"</formula>
    </cfRule>
  </conditionalFormatting>
  <conditionalFormatting sqref="N37:S37 G38:S38 G36:J37">
    <cfRule type="expression" dxfId="259" priority="234">
      <formula>$C36="Modification MCC"</formula>
    </cfRule>
  </conditionalFormatting>
  <conditionalFormatting sqref="N37:S37">
    <cfRule type="expression" dxfId="258" priority="231">
      <formula>$B37="Option"</formula>
    </cfRule>
  </conditionalFormatting>
  <conditionalFormatting sqref="P36">
    <cfRule type="expression" dxfId="257" priority="229">
      <formula>$C36="Fermeture"</formula>
    </cfRule>
    <cfRule type="expression" dxfId="256" priority="228">
      <formula>$C36="Création"</formula>
    </cfRule>
    <cfRule type="expression" dxfId="255" priority="227">
      <formula>$C36="Modification"</formula>
    </cfRule>
    <cfRule type="expression" dxfId="254" priority="226">
      <formula>$C36="Modification MCC"</formula>
    </cfRule>
    <cfRule type="expression" dxfId="253" priority="225">
      <formula>$B36="Option"</formula>
    </cfRule>
  </conditionalFormatting>
  <conditionalFormatting sqref="P56:S56">
    <cfRule type="expression" dxfId="252" priority="142">
      <formula>$C56="Fermeture"</formula>
    </cfRule>
    <cfRule type="expression" dxfId="251" priority="141">
      <formula>$C56="Création"</formula>
    </cfRule>
    <cfRule type="expression" dxfId="250" priority="139">
      <formula>$C56="Modification MCC"</formula>
    </cfRule>
    <cfRule type="expression" dxfId="249" priority="140">
      <formula>$C56="Modification"</formula>
    </cfRule>
  </conditionalFormatting>
  <conditionalFormatting sqref="P56:S58">
    <cfRule type="expression" dxfId="248" priority="138">
      <formula>$B56="Option"</formula>
    </cfRule>
  </conditionalFormatting>
  <conditionalFormatting sqref="P57:S58">
    <cfRule type="expression" dxfId="247" priority="182">
      <formula>$C57="Fermeture"</formula>
    </cfRule>
    <cfRule type="expression" dxfId="246" priority="179">
      <formula>$C57="Modification MCC"</formula>
    </cfRule>
    <cfRule type="expression" dxfId="245" priority="180">
      <formula>$C57="Modification"</formula>
    </cfRule>
    <cfRule type="expression" dxfId="244" priority="181">
      <formula>$C57="Création"</formula>
    </cfRule>
  </conditionalFormatting>
  <conditionalFormatting sqref="Q1:R35 Q43:R43">
    <cfRule type="expression" dxfId="243" priority="263">
      <formula>$P1="Autres"</formula>
    </cfRule>
  </conditionalFormatting>
  <conditionalFormatting sqref="Q24:R31">
    <cfRule type="expression" dxfId="242" priority="272">
      <formula>$K24="CCI (CC Intégral)"</formula>
    </cfRule>
  </conditionalFormatting>
  <conditionalFormatting sqref="Q37:R39">
    <cfRule type="expression" dxfId="241" priority="232">
      <formula>$P37="Autres"</formula>
    </cfRule>
  </conditionalFormatting>
  <conditionalFormatting sqref="Q47:R999">
    <cfRule type="expression" dxfId="240" priority="178">
      <formula>$P47="Autres"</formula>
    </cfRule>
  </conditionalFormatting>
  <conditionalFormatting sqref="S1:S999">
    <cfRule type="expression" dxfId="239" priority="177">
      <formula>$P1="CT (Contrôle terminal)"</formula>
    </cfRule>
  </conditionalFormatting>
  <conditionalFormatting sqref="S36">
    <cfRule type="expression" dxfId="238" priority="187">
      <formula>$C36="Création"</formula>
    </cfRule>
    <cfRule type="expression" dxfId="237" priority="186">
      <formula>$C36="Modification"</formula>
    </cfRule>
    <cfRule type="expression" dxfId="236" priority="185">
      <formula>$C36="Modification MCC"</formula>
    </cfRule>
    <cfRule type="expression" dxfId="235" priority="184">
      <formula>$B36="Option"</formula>
    </cfRule>
    <cfRule type="expression" dxfId="234" priority="188">
      <formula>$C36="Fermeture"</formula>
    </cfRule>
  </conditionalFormatting>
  <conditionalFormatting sqref="S40:S42 G40:M40 G41:P42">
    <cfRule type="expression" dxfId="233" priority="219">
      <formula>$C40="Modification MCC"</formula>
    </cfRule>
  </conditionalFormatting>
  <conditionalFormatting sqref="S40:S42">
    <cfRule type="expression" dxfId="232" priority="217">
      <formula>$B40="Option"</formula>
    </cfRule>
  </conditionalFormatting>
  <conditionalFormatting sqref="S44:S46 G44:P46">
    <cfRule type="expression" dxfId="231" priority="211">
      <formula>$C44="Modification MCC"</formula>
    </cfRule>
  </conditionalFormatting>
  <conditionalFormatting sqref="S44:S46">
    <cfRule type="expression" dxfId="230" priority="210">
      <formula>$B44="Option"</formula>
    </cfRule>
  </conditionalFormatting>
  <conditionalFormatting sqref="T16 A16:S22 A23:C62 K59:S62 A63:S298">
    <cfRule type="expression" dxfId="229" priority="301">
      <formula>$C16="Modification"</formula>
    </cfRule>
    <cfRule type="expression" dxfId="228" priority="302">
      <formula>$C16="Création"</formula>
    </cfRule>
    <cfRule type="expression" dxfId="227" priority="303">
      <formula>$C16="Fermeture"</formula>
    </cfRule>
  </conditionalFormatting>
  <conditionalFormatting sqref="T16">
    <cfRule type="expression" dxfId="226" priority="288">
      <formula>$P16="CT (Contrôle terminal)"</formula>
    </cfRule>
  </conditionalFormatting>
  <dataValidations count="6">
    <dataValidation type="list" allowBlank="1" showInputMessage="1" showErrorMessage="1" sqref="Q17:Q298 N17:N298" xr:uid="{CACFBFC8-F107-462E-8528-801A8D154F9C}">
      <formula1>List_Controle</formula1>
    </dataValidation>
    <dataValidation type="list" allowBlank="1" showInputMessage="1" showErrorMessage="1" sqref="K17:K298" xr:uid="{4D6EEB9D-5823-4712-AE2F-88823036CE4C}">
      <formula1>List_Controle2</formula1>
    </dataValidation>
    <dataValidation type="list" allowBlank="1" showInputMessage="1" showErrorMessage="1" sqref="C17:C298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7:P298" xr:uid="{7200B80E-E773-4733-938F-8DC036B755C3}">
      <formula1>"CT (Contrôle terminal), Autres"</formula1>
    </dataValidation>
    <dataValidation type="list" allowBlank="1" showInputMessage="1" showErrorMessage="1" sqref="E17:F298 H17:I298 G17:G298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FFB80-5158-413B-BDF6-5E2A3B07E244}">
  <sheetPr codeName="Feuil9"/>
  <dimension ref="A1:O298"/>
  <sheetViews>
    <sheetView zoomScale="55" zoomScaleNormal="55" workbookViewId="0">
      <pane ySplit="16" topLeftCell="A49" activePane="bottomLeft" state="frozen"/>
      <selection pane="bottomLeft" activeCell="D61" sqref="D61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7.6835937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5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187"/>
    </row>
    <row r="2" spans="1:15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187"/>
    </row>
    <row r="3" spans="1:15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187"/>
    </row>
    <row r="4" spans="1:15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5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5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5" ht="18" customHeight="1" x14ac:dyDescent="0.55000000000000004">
      <c r="A7" s="190" t="s">
        <v>163</v>
      </c>
      <c r="B7" s="203" t="str">
        <f>'Fiche Générale'!B2</f>
        <v>Portail_EG</v>
      </c>
      <c r="C7" s="190" t="s">
        <v>140</v>
      </c>
      <c r="D7" s="190"/>
      <c r="E7" s="197" t="str">
        <f>'Fiche Générale'!B3</f>
        <v>Économie et gestion</v>
      </c>
      <c r="F7" s="198"/>
      <c r="G7" s="190" t="s">
        <v>165</v>
      </c>
      <c r="H7" s="206" t="str">
        <f>'Fiche Générale'!B4</f>
        <v>IPECG18</v>
      </c>
      <c r="I7" s="206"/>
      <c r="J7" s="206"/>
    </row>
    <row r="8" spans="1:15" ht="18" customHeight="1" x14ac:dyDescent="0.55000000000000004">
      <c r="A8" s="190"/>
      <c r="B8" s="204"/>
      <c r="C8" s="190"/>
      <c r="D8" s="190"/>
      <c r="E8" s="199"/>
      <c r="F8" s="200"/>
      <c r="G8" s="190"/>
      <c r="H8" s="206"/>
      <c r="I8" s="206"/>
      <c r="J8" s="206"/>
    </row>
    <row r="9" spans="1:15" ht="18" customHeight="1" x14ac:dyDescent="0.55000000000000004">
      <c r="A9" s="190"/>
      <c r="B9" s="205"/>
      <c r="C9" s="190"/>
      <c r="D9" s="190"/>
      <c r="E9" s="201"/>
      <c r="F9" s="202"/>
      <c r="G9" s="190"/>
      <c r="H9" s="206"/>
      <c r="I9" s="206"/>
      <c r="J9" s="206"/>
    </row>
    <row r="11" spans="1:15" x14ac:dyDescent="0.55000000000000004">
      <c r="A11" s="182" t="s">
        <v>142</v>
      </c>
      <c r="B11" s="157" t="s">
        <v>205</v>
      </c>
      <c r="C11" s="182" t="s">
        <v>144</v>
      </c>
      <c r="D11" s="182"/>
      <c r="E11" s="182"/>
      <c r="F11" s="182"/>
      <c r="G11" s="182" t="s">
        <v>189</v>
      </c>
      <c r="H11" s="150">
        <f>Calcul!M7</f>
        <v>609</v>
      </c>
      <c r="I11" s="150"/>
    </row>
    <row r="12" spans="1:15" x14ac:dyDescent="0.55000000000000004">
      <c r="A12" s="182"/>
      <c r="B12" s="160"/>
      <c r="C12" s="182"/>
      <c r="D12" s="182"/>
      <c r="E12" s="182"/>
      <c r="F12" s="182"/>
      <c r="G12" s="182"/>
      <c r="H12" s="150"/>
      <c r="I12" s="150"/>
    </row>
    <row r="13" spans="1:15" x14ac:dyDescent="0.55000000000000004">
      <c r="A13" s="182" t="s">
        <v>146</v>
      </c>
      <c r="B13" s="157" t="s">
        <v>114</v>
      </c>
      <c r="C13" s="183" t="s">
        <v>147</v>
      </c>
      <c r="D13" s="184"/>
      <c r="E13" s="182"/>
      <c r="F13" s="182"/>
      <c r="G13" s="182" t="s">
        <v>196</v>
      </c>
      <c r="H13" s="150">
        <f>Calcul!M20</f>
        <v>0</v>
      </c>
      <c r="I13" s="150"/>
    </row>
    <row r="14" spans="1:15" x14ac:dyDescent="0.55000000000000004">
      <c r="A14" s="182"/>
      <c r="B14" s="160"/>
      <c r="C14" s="185"/>
      <c r="D14" s="186"/>
      <c r="E14" s="182"/>
      <c r="F14" s="182"/>
      <c r="G14" s="182"/>
      <c r="H14" s="150"/>
      <c r="I14" s="150"/>
    </row>
    <row r="15" spans="1:15" x14ac:dyDescent="0.55000000000000004">
      <c r="I15" s="20"/>
      <c r="J15" s="20"/>
      <c r="K15" s="20"/>
      <c r="L15" s="20"/>
      <c r="M15" s="20"/>
      <c r="N15" s="20"/>
    </row>
    <row r="16" spans="1:15" ht="49.2" customHeight="1" x14ac:dyDescent="0.55000000000000004">
      <c r="A16" s="3" t="s">
        <v>149</v>
      </c>
      <c r="B16" s="3" t="s">
        <v>150</v>
      </c>
      <c r="C16" s="3" t="s">
        <v>3</v>
      </c>
      <c r="D16" s="3" t="s">
        <v>151</v>
      </c>
      <c r="E16" s="3" t="s">
        <v>6</v>
      </c>
      <c r="F16" s="3" t="s">
        <v>5</v>
      </c>
      <c r="G16" s="3" t="s">
        <v>152</v>
      </c>
      <c r="H16" s="3" t="s">
        <v>50</v>
      </c>
      <c r="I16" s="3" t="s">
        <v>109</v>
      </c>
      <c r="J16" s="3" t="s">
        <v>116</v>
      </c>
      <c r="K16" s="3" t="s">
        <v>117</v>
      </c>
      <c r="L16" s="3" t="s">
        <v>153</v>
      </c>
      <c r="M16" s="3" t="s">
        <v>4</v>
      </c>
      <c r="N16" s="3" t="s">
        <v>154</v>
      </c>
      <c r="O16" s="4" t="s">
        <v>155</v>
      </c>
    </row>
    <row r="17" spans="1:15" ht="43.2" customHeight="1" x14ac:dyDescent="0.55000000000000004">
      <c r="A17" s="27">
        <v>0</v>
      </c>
      <c r="B17" s="6" t="s">
        <v>206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55000000000000004">
      <c r="A18" s="27" t="s">
        <v>157</v>
      </c>
      <c r="B18" s="6" t="s">
        <v>207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55000000000000004">
      <c r="A19" s="27" t="s">
        <v>159</v>
      </c>
      <c r="B19" s="6" t="s">
        <v>208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55000000000000004">
      <c r="A20" s="27" t="s">
        <v>161</v>
      </c>
      <c r="B20" s="5" t="s">
        <v>209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55000000000000004">
      <c r="A21" s="28"/>
      <c r="B21" s="32"/>
      <c r="C21" s="14"/>
      <c r="D21" s="14"/>
      <c r="E21" s="56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55000000000000004">
      <c r="A22" s="91"/>
      <c r="B22" s="92" t="s">
        <v>321</v>
      </c>
      <c r="C22" s="93" t="s">
        <v>10</v>
      </c>
      <c r="D22" s="93">
        <v>6</v>
      </c>
      <c r="E22" s="94"/>
      <c r="F22" s="94"/>
      <c r="G22" s="94"/>
      <c r="H22" s="93"/>
      <c r="I22" s="93"/>
      <c r="J22" s="93"/>
      <c r="K22" s="93"/>
      <c r="L22" s="93"/>
      <c r="M22" s="93"/>
      <c r="N22" s="94"/>
      <c r="O22" s="94"/>
    </row>
    <row r="23" spans="1:15" ht="43.2" customHeight="1" x14ac:dyDescent="0.55000000000000004">
      <c r="A23" s="29"/>
      <c r="B23" s="32" t="s">
        <v>322</v>
      </c>
      <c r="C23" s="14" t="s">
        <v>17</v>
      </c>
      <c r="D23" s="14"/>
      <c r="E23" s="8"/>
      <c r="F23" s="8" t="s">
        <v>19</v>
      </c>
      <c r="G23" s="8"/>
      <c r="H23" s="14" t="s">
        <v>56</v>
      </c>
      <c r="I23" s="116">
        <v>24</v>
      </c>
      <c r="J23" s="14"/>
      <c r="K23" s="14"/>
      <c r="L23" s="14"/>
      <c r="M23" s="25" t="s">
        <v>18</v>
      </c>
      <c r="N23" s="7" t="s">
        <v>374</v>
      </c>
      <c r="O23" s="7"/>
    </row>
    <row r="24" spans="1:15" ht="43.2" customHeight="1" x14ac:dyDescent="0.55000000000000004">
      <c r="A24" s="29"/>
      <c r="B24" s="32" t="s">
        <v>323</v>
      </c>
      <c r="C24" s="14" t="s">
        <v>17</v>
      </c>
      <c r="D24" s="14"/>
      <c r="E24" s="8"/>
      <c r="F24" s="8" t="s">
        <v>19</v>
      </c>
      <c r="G24" s="8"/>
      <c r="H24" s="14" t="s">
        <v>56</v>
      </c>
      <c r="I24" s="116">
        <v>24</v>
      </c>
      <c r="J24" s="14"/>
      <c r="K24" s="14"/>
      <c r="L24" s="14"/>
      <c r="M24" s="25" t="s">
        <v>18</v>
      </c>
      <c r="N24" s="7" t="s">
        <v>374</v>
      </c>
      <c r="O24" s="7"/>
    </row>
    <row r="25" spans="1:15" ht="43.2" customHeight="1" x14ac:dyDescent="0.55000000000000004">
      <c r="A25" s="91"/>
      <c r="B25" s="92" t="s">
        <v>289</v>
      </c>
      <c r="C25" s="93" t="s">
        <v>10</v>
      </c>
      <c r="D25" s="93">
        <v>6</v>
      </c>
      <c r="E25" s="94"/>
      <c r="F25" s="94"/>
      <c r="G25" s="94"/>
      <c r="H25" s="93"/>
      <c r="I25" s="93"/>
      <c r="J25" s="93"/>
      <c r="K25" s="93"/>
      <c r="L25" s="93"/>
      <c r="M25" s="93"/>
      <c r="N25" s="94"/>
      <c r="O25" s="94"/>
    </row>
    <row r="26" spans="1:15" ht="43.2" customHeight="1" x14ac:dyDescent="0.55000000000000004">
      <c r="A26" s="29"/>
      <c r="B26" s="33" t="s">
        <v>324</v>
      </c>
      <c r="C26" s="25" t="s">
        <v>17</v>
      </c>
      <c r="D26" s="25"/>
      <c r="E26" s="7"/>
      <c r="F26" s="7" t="s">
        <v>19</v>
      </c>
      <c r="G26" s="7"/>
      <c r="H26" s="25" t="s">
        <v>55</v>
      </c>
      <c r="I26" s="17">
        <v>24</v>
      </c>
      <c r="J26" s="25">
        <v>10.5</v>
      </c>
      <c r="K26" s="25"/>
      <c r="L26" s="25"/>
      <c r="M26" s="25" t="s">
        <v>18</v>
      </c>
      <c r="N26" s="7" t="s">
        <v>374</v>
      </c>
      <c r="O26" s="7"/>
    </row>
    <row r="27" spans="1:15" ht="43.2" customHeight="1" x14ac:dyDescent="0.55000000000000004">
      <c r="A27" s="29"/>
      <c r="B27" s="86" t="s">
        <v>325</v>
      </c>
      <c r="C27" s="25" t="s">
        <v>17</v>
      </c>
      <c r="D27" s="25"/>
      <c r="E27" s="7"/>
      <c r="F27" s="7" t="s">
        <v>19</v>
      </c>
      <c r="G27" s="7"/>
      <c r="H27" s="25" t="s">
        <v>55</v>
      </c>
      <c r="I27" s="17">
        <v>24</v>
      </c>
      <c r="J27" s="25">
        <v>10.5</v>
      </c>
      <c r="K27" s="25"/>
      <c r="L27" s="25"/>
      <c r="M27" s="25" t="s">
        <v>18</v>
      </c>
      <c r="N27" s="7" t="s">
        <v>374</v>
      </c>
      <c r="O27" s="7"/>
    </row>
    <row r="28" spans="1:15" ht="43.2" customHeight="1" x14ac:dyDescent="0.55000000000000004">
      <c r="A28" s="91"/>
      <c r="B28" s="92" t="s">
        <v>326</v>
      </c>
      <c r="C28" s="93" t="s">
        <v>23</v>
      </c>
      <c r="D28" s="93"/>
      <c r="E28" s="94"/>
      <c r="F28" s="94"/>
      <c r="G28" s="94"/>
      <c r="H28" s="93"/>
      <c r="I28" s="117"/>
      <c r="J28" s="93"/>
      <c r="K28" s="93"/>
      <c r="L28" s="93"/>
      <c r="M28" s="93"/>
      <c r="N28" s="94"/>
      <c r="O28" s="94"/>
    </row>
    <row r="29" spans="1:15" ht="43.2" customHeight="1" x14ac:dyDescent="0.55000000000000004">
      <c r="A29" s="29"/>
      <c r="B29" s="90" t="s">
        <v>373</v>
      </c>
      <c r="C29" s="25" t="s">
        <v>26</v>
      </c>
      <c r="D29" s="25"/>
      <c r="E29" s="7"/>
      <c r="F29" s="7"/>
      <c r="G29" s="7"/>
      <c r="H29" s="25"/>
      <c r="I29" s="17"/>
      <c r="J29" s="25"/>
      <c r="K29" s="25"/>
      <c r="L29" s="25"/>
      <c r="M29" s="25"/>
      <c r="N29" s="7"/>
      <c r="O29" s="7"/>
    </row>
    <row r="30" spans="1:15" ht="43.2" customHeight="1" x14ac:dyDescent="0.55000000000000004">
      <c r="A30" s="91"/>
      <c r="B30" s="103" t="s">
        <v>327</v>
      </c>
      <c r="C30" s="93" t="s">
        <v>10</v>
      </c>
      <c r="D30" s="93">
        <v>6</v>
      </c>
      <c r="E30" s="94"/>
      <c r="F30" s="94"/>
      <c r="G30" s="94"/>
      <c r="H30" s="93"/>
      <c r="I30" s="93"/>
      <c r="J30" s="93"/>
      <c r="K30" s="93"/>
      <c r="L30" s="93"/>
      <c r="M30" s="93"/>
      <c r="N30" s="94"/>
      <c r="O30" s="94"/>
    </row>
    <row r="31" spans="1:15" ht="43.2" customHeight="1" x14ac:dyDescent="0.55000000000000004">
      <c r="A31" s="29"/>
      <c r="B31" s="33" t="s">
        <v>328</v>
      </c>
      <c r="C31" s="25" t="s">
        <v>17</v>
      </c>
      <c r="D31" s="17"/>
      <c r="E31" s="7"/>
      <c r="F31" s="7" t="s">
        <v>19</v>
      </c>
      <c r="G31" s="7"/>
      <c r="H31" s="25" t="s">
        <v>55</v>
      </c>
      <c r="I31" s="25">
        <v>40</v>
      </c>
      <c r="J31" s="25"/>
      <c r="K31" s="25"/>
      <c r="L31" s="25"/>
      <c r="M31" s="25" t="s">
        <v>18</v>
      </c>
      <c r="N31" s="7" t="s">
        <v>374</v>
      </c>
      <c r="O31" s="7"/>
    </row>
    <row r="32" spans="1:15" ht="43.2" customHeight="1" x14ac:dyDescent="0.55000000000000004">
      <c r="A32" s="29"/>
      <c r="B32" s="86" t="s">
        <v>329</v>
      </c>
      <c r="C32" s="25" t="s">
        <v>17</v>
      </c>
      <c r="D32" s="17"/>
      <c r="E32" s="7"/>
      <c r="F32" s="7" t="s">
        <v>19</v>
      </c>
      <c r="G32" s="7"/>
      <c r="H32" s="25" t="s">
        <v>55</v>
      </c>
      <c r="I32" s="25">
        <v>20</v>
      </c>
      <c r="J32" s="25"/>
      <c r="K32" s="25"/>
      <c r="L32" s="25"/>
      <c r="M32" s="25" t="s">
        <v>18</v>
      </c>
      <c r="N32" s="7" t="s">
        <v>374</v>
      </c>
      <c r="O32" s="7"/>
    </row>
    <row r="33" spans="1:15" ht="43.2" customHeight="1" x14ac:dyDescent="0.55000000000000004">
      <c r="A33" s="91"/>
      <c r="B33" s="103" t="s">
        <v>330</v>
      </c>
      <c r="C33" s="93" t="s">
        <v>10</v>
      </c>
      <c r="D33" s="93">
        <v>6</v>
      </c>
      <c r="E33" s="94"/>
      <c r="F33" s="94"/>
      <c r="G33" s="94"/>
      <c r="H33" s="93"/>
      <c r="I33" s="93"/>
      <c r="J33" s="93"/>
      <c r="K33" s="93"/>
      <c r="L33" s="93"/>
      <c r="M33" s="93"/>
      <c r="N33" s="94"/>
      <c r="O33" s="94"/>
    </row>
    <row r="34" spans="1:15" ht="43.2" customHeight="1" x14ac:dyDescent="0.55000000000000004">
      <c r="A34" s="29"/>
      <c r="B34" s="33" t="s">
        <v>331</v>
      </c>
      <c r="C34" s="25" t="s">
        <v>17</v>
      </c>
      <c r="D34" s="25"/>
      <c r="E34" s="7"/>
      <c r="F34" s="7"/>
      <c r="G34" s="7"/>
      <c r="H34" s="14" t="s">
        <v>56</v>
      </c>
      <c r="I34" s="25">
        <v>20</v>
      </c>
      <c r="J34" s="25"/>
      <c r="K34" s="25"/>
      <c r="L34" s="25"/>
      <c r="M34" s="25" t="s">
        <v>18</v>
      </c>
      <c r="N34" s="7" t="s">
        <v>374</v>
      </c>
      <c r="O34" s="7"/>
    </row>
    <row r="35" spans="1:15" ht="43.2" customHeight="1" x14ac:dyDescent="0.55000000000000004">
      <c r="A35" s="29"/>
      <c r="B35" s="86" t="s">
        <v>332</v>
      </c>
      <c r="C35" s="25" t="s">
        <v>17</v>
      </c>
      <c r="D35" s="25"/>
      <c r="E35" s="7"/>
      <c r="F35" s="7" t="s">
        <v>19</v>
      </c>
      <c r="G35" s="7"/>
      <c r="H35" s="25" t="s">
        <v>55</v>
      </c>
      <c r="I35" s="25">
        <v>20</v>
      </c>
      <c r="J35" s="25"/>
      <c r="K35" s="25"/>
      <c r="L35" s="25"/>
      <c r="M35" s="25" t="s">
        <v>18</v>
      </c>
      <c r="N35" s="7" t="s">
        <v>374</v>
      </c>
      <c r="O35" s="7"/>
    </row>
    <row r="36" spans="1:15" ht="43.2" customHeight="1" x14ac:dyDescent="0.55000000000000004">
      <c r="A36" s="29"/>
      <c r="B36" s="33" t="s">
        <v>333</v>
      </c>
      <c r="C36" s="25" t="s">
        <v>17</v>
      </c>
      <c r="D36" s="25"/>
      <c r="E36" s="7"/>
      <c r="F36" s="7"/>
      <c r="G36" s="7"/>
      <c r="H36" s="25" t="s">
        <v>55</v>
      </c>
      <c r="I36" s="25">
        <v>20</v>
      </c>
      <c r="J36" s="25"/>
      <c r="K36" s="25"/>
      <c r="L36" s="25"/>
      <c r="M36" s="25" t="s">
        <v>18</v>
      </c>
      <c r="N36" s="7" t="s">
        <v>374</v>
      </c>
      <c r="O36" s="7"/>
    </row>
    <row r="37" spans="1:15" ht="43.2" customHeight="1" x14ac:dyDescent="0.55000000000000004">
      <c r="A37" s="91"/>
      <c r="B37" s="103" t="s">
        <v>334</v>
      </c>
      <c r="C37" s="93" t="s">
        <v>10</v>
      </c>
      <c r="D37" s="93">
        <v>6</v>
      </c>
      <c r="E37" s="94"/>
      <c r="F37" s="94"/>
      <c r="G37" s="94"/>
      <c r="H37" s="93"/>
      <c r="I37" s="93"/>
      <c r="J37" s="93"/>
      <c r="K37" s="93"/>
      <c r="L37" s="93"/>
      <c r="M37" s="93"/>
      <c r="N37" s="94"/>
      <c r="O37" s="94"/>
    </row>
    <row r="38" spans="1:15" ht="43.2" customHeight="1" x14ac:dyDescent="0.55000000000000004">
      <c r="A38" s="89"/>
      <c r="B38" s="33" t="s">
        <v>335</v>
      </c>
      <c r="C38" s="25" t="s">
        <v>17</v>
      </c>
      <c r="D38" s="25"/>
      <c r="E38" s="7"/>
      <c r="F38" s="7"/>
      <c r="G38" s="7"/>
      <c r="H38" s="25" t="s">
        <v>55</v>
      </c>
      <c r="I38" s="25">
        <v>20</v>
      </c>
      <c r="J38" s="25"/>
      <c r="K38" s="25"/>
      <c r="L38" s="25"/>
      <c r="M38" s="25" t="s">
        <v>18</v>
      </c>
      <c r="N38" s="7" t="s">
        <v>374</v>
      </c>
      <c r="O38" s="7"/>
    </row>
    <row r="39" spans="1:15" ht="43.2" customHeight="1" x14ac:dyDescent="0.55000000000000004">
      <c r="A39" s="29"/>
      <c r="B39" s="33" t="s">
        <v>336</v>
      </c>
      <c r="C39" s="25" t="s">
        <v>17</v>
      </c>
      <c r="D39" s="25"/>
      <c r="E39" s="7"/>
      <c r="F39" s="7"/>
      <c r="G39" s="7"/>
      <c r="H39" s="25" t="s">
        <v>55</v>
      </c>
      <c r="I39" s="25">
        <v>20</v>
      </c>
      <c r="J39" s="25"/>
      <c r="K39" s="25"/>
      <c r="L39" s="25"/>
      <c r="M39" s="25" t="s">
        <v>18</v>
      </c>
      <c r="N39" s="7" t="s">
        <v>374</v>
      </c>
      <c r="O39" s="7"/>
    </row>
    <row r="40" spans="1:15" ht="43.2" customHeight="1" x14ac:dyDescent="0.55000000000000004">
      <c r="A40" s="29"/>
      <c r="B40" s="33" t="s">
        <v>337</v>
      </c>
      <c r="C40" s="25" t="s">
        <v>17</v>
      </c>
      <c r="D40" s="25"/>
      <c r="E40" s="7"/>
      <c r="F40" s="7"/>
      <c r="G40" s="7"/>
      <c r="H40" s="25" t="s">
        <v>55</v>
      </c>
      <c r="I40" s="25">
        <v>20</v>
      </c>
      <c r="J40" s="25"/>
      <c r="K40" s="25"/>
      <c r="L40" s="25"/>
      <c r="M40" s="25" t="s">
        <v>18</v>
      </c>
      <c r="N40" s="7" t="s">
        <v>374</v>
      </c>
      <c r="O40" s="7"/>
    </row>
    <row r="41" spans="1:15" ht="43.2" customHeight="1" x14ac:dyDescent="0.55000000000000004">
      <c r="A41" s="91"/>
      <c r="B41" s="103" t="s">
        <v>338</v>
      </c>
      <c r="C41" s="93" t="s">
        <v>10</v>
      </c>
      <c r="D41" s="93">
        <v>6</v>
      </c>
      <c r="E41" s="94"/>
      <c r="F41" s="94"/>
      <c r="G41" s="94"/>
      <c r="H41" s="93"/>
      <c r="I41" s="93"/>
      <c r="J41" s="93"/>
      <c r="K41" s="93"/>
      <c r="L41" s="93"/>
      <c r="M41" s="93"/>
      <c r="N41" s="94"/>
      <c r="O41" s="94"/>
    </row>
    <row r="42" spans="1:15" ht="43.2" customHeight="1" x14ac:dyDescent="0.55000000000000004">
      <c r="A42" s="89"/>
      <c r="B42" s="118" t="s">
        <v>339</v>
      </c>
      <c r="C42" s="25" t="s">
        <v>17</v>
      </c>
      <c r="D42" s="25"/>
      <c r="E42" s="7"/>
      <c r="F42" s="7"/>
      <c r="G42" s="7"/>
      <c r="H42" s="14" t="s">
        <v>56</v>
      </c>
      <c r="I42" s="25">
        <v>20</v>
      </c>
      <c r="J42" s="25"/>
      <c r="K42" s="25"/>
      <c r="L42" s="25"/>
      <c r="M42" s="25" t="s">
        <v>18</v>
      </c>
      <c r="N42" s="7" t="s">
        <v>374</v>
      </c>
      <c r="O42" s="7"/>
    </row>
    <row r="43" spans="1:15" ht="43.2" customHeight="1" x14ac:dyDescent="0.55000000000000004">
      <c r="A43" s="29"/>
      <c r="B43" s="118" t="s">
        <v>340</v>
      </c>
      <c r="C43" s="25" t="s">
        <v>17</v>
      </c>
      <c r="D43" s="25"/>
      <c r="E43" s="7"/>
      <c r="F43" s="7"/>
      <c r="G43" s="7"/>
      <c r="H43" s="25" t="s">
        <v>55</v>
      </c>
      <c r="I43" s="25">
        <v>20</v>
      </c>
      <c r="J43" s="25"/>
      <c r="K43" s="25"/>
      <c r="L43" s="25"/>
      <c r="M43" s="25" t="s">
        <v>18</v>
      </c>
      <c r="N43" s="7" t="s">
        <v>374</v>
      </c>
      <c r="O43" s="7"/>
    </row>
    <row r="44" spans="1:15" ht="43.2" customHeight="1" x14ac:dyDescent="0.55000000000000004">
      <c r="A44" s="29"/>
      <c r="B44" s="118" t="s">
        <v>341</v>
      </c>
      <c r="C44" s="25" t="s">
        <v>17</v>
      </c>
      <c r="D44" s="25"/>
      <c r="E44" s="9"/>
      <c r="F44" s="9"/>
      <c r="G44" s="9"/>
      <c r="H44" s="14" t="s">
        <v>51</v>
      </c>
      <c r="I44" s="25">
        <v>20</v>
      </c>
      <c r="J44" s="25"/>
      <c r="K44" s="25"/>
      <c r="L44" s="25"/>
      <c r="M44" s="25" t="s">
        <v>18</v>
      </c>
      <c r="N44" s="7" t="s">
        <v>374</v>
      </c>
      <c r="O44" s="7"/>
    </row>
    <row r="45" spans="1:15" ht="43.2" customHeight="1" x14ac:dyDescent="0.7">
      <c r="A45" s="30"/>
      <c r="B45" s="103" t="s">
        <v>342</v>
      </c>
      <c r="C45" s="93" t="s">
        <v>10</v>
      </c>
      <c r="D45" s="93">
        <v>6</v>
      </c>
      <c r="E45" s="120"/>
      <c r="F45" s="121" t="s">
        <v>19</v>
      </c>
      <c r="G45" s="120"/>
      <c r="H45" s="122"/>
      <c r="I45" s="93"/>
      <c r="J45" s="93"/>
      <c r="K45" s="93"/>
      <c r="L45" s="93"/>
      <c r="M45" s="93"/>
      <c r="N45" s="120"/>
      <c r="O45" s="120"/>
    </row>
    <row r="46" spans="1:15" ht="43.2" customHeight="1" x14ac:dyDescent="0.7">
      <c r="A46" s="30"/>
      <c r="B46" s="90" t="s">
        <v>343</v>
      </c>
      <c r="C46" s="25" t="s">
        <v>23</v>
      </c>
      <c r="D46" s="15"/>
      <c r="E46" s="9"/>
      <c r="F46" s="9"/>
      <c r="G46" s="108" t="s">
        <v>344</v>
      </c>
      <c r="H46" s="15"/>
      <c r="I46" s="25"/>
      <c r="J46" s="25"/>
      <c r="K46" s="25"/>
      <c r="L46" s="25"/>
      <c r="M46" s="25"/>
      <c r="N46" s="9"/>
      <c r="O46" s="9"/>
    </row>
    <row r="47" spans="1:15" ht="43.2" customHeight="1" x14ac:dyDescent="0.7">
      <c r="A47" s="30"/>
      <c r="B47" s="88" t="s">
        <v>375</v>
      </c>
      <c r="C47" s="25" t="s">
        <v>26</v>
      </c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119"/>
      <c r="B48" s="92" t="s">
        <v>345</v>
      </c>
      <c r="C48" s="123" t="s">
        <v>10</v>
      </c>
      <c r="D48" s="93">
        <v>6</v>
      </c>
      <c r="E48" s="120"/>
      <c r="F48" s="120"/>
      <c r="G48" s="121" t="s">
        <v>346</v>
      </c>
      <c r="H48" s="122"/>
      <c r="I48" s="93"/>
      <c r="J48" s="93"/>
      <c r="K48" s="93"/>
      <c r="L48" s="93"/>
      <c r="M48" s="93"/>
      <c r="N48" s="120"/>
      <c r="O48" s="120"/>
    </row>
    <row r="49" spans="1:15" ht="43.2" customHeight="1" x14ac:dyDescent="0.7">
      <c r="A49" s="30"/>
      <c r="B49" s="33" t="s">
        <v>347</v>
      </c>
      <c r="C49" s="25" t="s">
        <v>17</v>
      </c>
      <c r="D49" s="15"/>
      <c r="E49" s="9"/>
      <c r="F49" s="9"/>
      <c r="G49" s="108" t="s">
        <v>348</v>
      </c>
      <c r="H49" s="25" t="s">
        <v>98</v>
      </c>
      <c r="I49" s="17"/>
      <c r="J49" s="25">
        <v>12</v>
      </c>
      <c r="K49" s="25"/>
      <c r="L49" s="25"/>
      <c r="M49" s="25" t="s">
        <v>18</v>
      </c>
      <c r="N49" s="108" t="s">
        <v>349</v>
      </c>
      <c r="O49" s="9"/>
    </row>
    <row r="50" spans="1:15" ht="43.2" customHeight="1" x14ac:dyDescent="0.7">
      <c r="A50" s="30"/>
      <c r="B50" s="33" t="s">
        <v>350</v>
      </c>
      <c r="C50" s="25" t="s">
        <v>17</v>
      </c>
      <c r="D50" s="15"/>
      <c r="E50" s="9"/>
      <c r="F50" s="9"/>
      <c r="G50" s="108" t="s">
        <v>351</v>
      </c>
      <c r="H50" s="25" t="s">
        <v>55</v>
      </c>
      <c r="I50" s="25"/>
      <c r="J50" s="25">
        <v>18</v>
      </c>
      <c r="K50" s="25"/>
      <c r="L50" s="25"/>
      <c r="M50" s="25" t="s">
        <v>18</v>
      </c>
      <c r="N50" s="7" t="s">
        <v>374</v>
      </c>
      <c r="O50" s="7"/>
    </row>
    <row r="51" spans="1:15" ht="43.2" customHeight="1" x14ac:dyDescent="0.7">
      <c r="A51" s="30"/>
      <c r="B51" s="33" t="s">
        <v>352</v>
      </c>
      <c r="C51" s="25" t="s">
        <v>17</v>
      </c>
      <c r="D51" s="15"/>
      <c r="E51" s="9"/>
      <c r="F51" s="9"/>
      <c r="G51" s="108" t="s">
        <v>353</v>
      </c>
      <c r="H51" s="25" t="s">
        <v>55</v>
      </c>
      <c r="I51" s="25"/>
      <c r="J51" s="25">
        <v>12</v>
      </c>
      <c r="K51" s="25"/>
      <c r="L51" s="25"/>
      <c r="M51" s="25" t="s">
        <v>18</v>
      </c>
      <c r="N51" s="7" t="s">
        <v>374</v>
      </c>
      <c r="O51" s="7"/>
    </row>
    <row r="52" spans="1:15" ht="43.2" customHeight="1" x14ac:dyDescent="0.7">
      <c r="A52" s="119"/>
      <c r="B52" s="92" t="s">
        <v>354</v>
      </c>
      <c r="C52" s="123" t="s">
        <v>10</v>
      </c>
      <c r="D52" s="136">
        <v>6</v>
      </c>
      <c r="E52" s="137"/>
      <c r="F52" s="137"/>
      <c r="G52" s="138" t="s">
        <v>355</v>
      </c>
      <c r="H52" s="136"/>
      <c r="I52" s="136"/>
      <c r="J52" s="136"/>
      <c r="K52" s="136"/>
      <c r="L52" s="136"/>
      <c r="M52" s="136"/>
      <c r="N52" s="137"/>
      <c r="O52" s="137"/>
    </row>
    <row r="53" spans="1:15" ht="43.2" customHeight="1" x14ac:dyDescent="0.7">
      <c r="A53" s="31"/>
      <c r="B53" s="33" t="s">
        <v>356</v>
      </c>
      <c r="C53" s="25" t="s">
        <v>17</v>
      </c>
      <c r="D53" s="15"/>
      <c r="E53" s="9"/>
      <c r="F53" s="9"/>
      <c r="G53" s="108" t="s">
        <v>357</v>
      </c>
      <c r="H53" s="25" t="s">
        <v>98</v>
      </c>
      <c r="I53" s="25"/>
      <c r="J53" s="25">
        <v>12</v>
      </c>
      <c r="K53" s="25"/>
      <c r="L53" s="25"/>
      <c r="M53" s="25" t="s">
        <v>18</v>
      </c>
      <c r="N53" s="108" t="s">
        <v>349</v>
      </c>
      <c r="O53" s="9"/>
    </row>
    <row r="54" spans="1:15" ht="43.2" customHeight="1" x14ac:dyDescent="0.7">
      <c r="A54" s="30"/>
      <c r="B54" s="33" t="s">
        <v>358</v>
      </c>
      <c r="C54" s="25" t="s">
        <v>17</v>
      </c>
      <c r="D54" s="15"/>
      <c r="E54" s="9"/>
      <c r="F54" s="9"/>
      <c r="G54" s="108" t="s">
        <v>348</v>
      </c>
      <c r="H54" s="25" t="s">
        <v>55</v>
      </c>
      <c r="I54" s="25"/>
      <c r="J54" s="25">
        <v>18</v>
      </c>
      <c r="K54" s="25"/>
      <c r="L54" s="25"/>
      <c r="M54" s="25" t="s">
        <v>18</v>
      </c>
      <c r="N54" s="7" t="s">
        <v>374</v>
      </c>
      <c r="O54" s="7"/>
    </row>
    <row r="55" spans="1:15" ht="43.2" customHeight="1" x14ac:dyDescent="0.7">
      <c r="A55" s="30"/>
      <c r="B55" s="33" t="s">
        <v>359</v>
      </c>
      <c r="C55" s="25" t="s">
        <v>17</v>
      </c>
      <c r="D55" s="15"/>
      <c r="E55" s="9"/>
      <c r="F55" s="9"/>
      <c r="G55" s="108" t="s">
        <v>360</v>
      </c>
      <c r="H55" s="25" t="s">
        <v>55</v>
      </c>
      <c r="I55" s="25"/>
      <c r="J55" s="25">
        <v>12</v>
      </c>
      <c r="K55" s="25"/>
      <c r="L55" s="25"/>
      <c r="M55" s="25" t="s">
        <v>18</v>
      </c>
      <c r="N55" s="7" t="s">
        <v>374</v>
      </c>
      <c r="O55" s="7"/>
    </row>
    <row r="56" spans="1:15" ht="43.2" customHeight="1" x14ac:dyDescent="0.7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90" t="s">
        <v>251</v>
      </c>
      <c r="C57" s="89" t="s">
        <v>10</v>
      </c>
      <c r="D57" s="89">
        <v>6</v>
      </c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90" t="s">
        <v>252</v>
      </c>
      <c r="C58" s="89" t="s">
        <v>10</v>
      </c>
      <c r="D58" s="89">
        <v>6</v>
      </c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90"/>
      <c r="C59" s="89"/>
      <c r="D59" s="89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p+2SouuEsxfKU6pZaGr0oK7LP1ZlSL+FuUsLkWhISljsYwr3FTOVdKT+qlCjomlVGdbG4Ctg8XzeQNUzPG9Upw==" saltValue="XNS/v1h0cFj4nhFQqGJcqA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:A999">
    <cfRule type="expression" dxfId="225" priority="195">
      <formula>$C1="Option"</formula>
    </cfRule>
  </conditionalFormatting>
  <conditionalFormatting sqref="A22:A59">
    <cfRule type="expression" dxfId="224" priority="198">
      <formula>$F22="Création"</formula>
    </cfRule>
    <cfRule type="expression" dxfId="223" priority="197">
      <formula>$F22="Modification"</formula>
    </cfRule>
    <cfRule type="expression" dxfId="222" priority="196">
      <formula>$F22="Fermeture"</formula>
    </cfRule>
  </conditionalFormatting>
  <conditionalFormatting sqref="A17:C20">
    <cfRule type="expression" dxfId="221" priority="206">
      <formula>$F17="Création"</formula>
    </cfRule>
    <cfRule type="expression" dxfId="220" priority="205">
      <formula>$F17="Modification"</formula>
    </cfRule>
    <cfRule type="expression" dxfId="219" priority="204">
      <formula>$F17="Fermeture"</formula>
    </cfRule>
  </conditionalFormatting>
  <conditionalFormatting sqref="A1:O10 A11:H11 J11:O14 A12:F12 A13:H13 A14:F14 A15:O16 D17:O20 A21:O21 E57:O59 A60:O997">
    <cfRule type="expression" dxfId="218" priority="218">
      <formula>$F1="Création"</formula>
    </cfRule>
    <cfRule type="expression" dxfId="217" priority="217">
      <formula>$F1="Modification"</formula>
    </cfRule>
  </conditionalFormatting>
  <conditionalFormatting sqref="A1:O10 J11:O14 A15:O16 D17:O20 A21:O21 E57:O59 A60:O997 A11:H11 A12:F12 A13:H13 A14:F14">
    <cfRule type="expression" dxfId="216" priority="216">
      <formula>$F1="Fermeture"</formula>
    </cfRule>
  </conditionalFormatting>
  <conditionalFormatting sqref="B29">
    <cfRule type="expression" dxfId="215" priority="158">
      <formula>$F29="Modification"</formula>
    </cfRule>
    <cfRule type="expression" dxfId="214" priority="159">
      <formula>$F29="Création"</formula>
    </cfRule>
    <cfRule type="expression" dxfId="213" priority="157">
      <formula>$F29="Fermeture"</formula>
    </cfRule>
  </conditionalFormatting>
  <conditionalFormatting sqref="B22:C25">
    <cfRule type="expression" dxfId="212" priority="174">
      <formula>$F22="Création"</formula>
    </cfRule>
    <cfRule type="expression" dxfId="211" priority="173">
      <formula>$F22="Modification"</formula>
    </cfRule>
    <cfRule type="expression" dxfId="210" priority="172">
      <formula>$F22="Fermeture"</formula>
    </cfRule>
  </conditionalFormatting>
  <conditionalFormatting sqref="B28:C28">
    <cfRule type="expression" dxfId="209" priority="171">
      <formula>$F28="Création"</formula>
    </cfRule>
    <cfRule type="expression" dxfId="208" priority="170">
      <formula>$F28="Modification"</formula>
    </cfRule>
    <cfRule type="expression" dxfId="207" priority="169">
      <formula>$F28="Fermeture"</formula>
    </cfRule>
  </conditionalFormatting>
  <conditionalFormatting sqref="B57:D59">
    <cfRule type="expression" dxfId="206" priority="2">
      <formula>$F57="Fermeture"</formula>
    </cfRule>
    <cfRule type="expression" dxfId="205" priority="3">
      <formula>$F57="Modification"</formula>
    </cfRule>
    <cfRule type="expression" dxfId="204" priority="4">
      <formula>$F57="Création"</formula>
    </cfRule>
  </conditionalFormatting>
  <conditionalFormatting sqref="B26:O27">
    <cfRule type="expression" dxfId="203" priority="134">
      <formula>$F26="Fermeture"</formula>
    </cfRule>
    <cfRule type="expression" dxfId="202" priority="135">
      <formula>$F26="Modification"</formula>
    </cfRule>
    <cfRule type="expression" dxfId="201" priority="136">
      <formula>$F26="Création"</formula>
    </cfRule>
  </conditionalFormatting>
  <conditionalFormatting sqref="B31:O32">
    <cfRule type="expression" dxfId="200" priority="119">
      <formula>$F31="Modification"</formula>
    </cfRule>
    <cfRule type="expression" dxfId="199" priority="118">
      <formula>$F31="Fermeture"</formula>
    </cfRule>
    <cfRule type="expression" dxfId="198" priority="120">
      <formula>$F31="Création"</formula>
    </cfRule>
  </conditionalFormatting>
  <conditionalFormatting sqref="B34:O36">
    <cfRule type="expression" dxfId="197" priority="94">
      <formula>$F34="Fermeture"</formula>
    </cfRule>
    <cfRule type="expression" dxfId="196" priority="96">
      <formula>$F34="Création"</formula>
    </cfRule>
    <cfRule type="expression" dxfId="195" priority="95">
      <formula>$F34="Modification"</formula>
    </cfRule>
  </conditionalFormatting>
  <conditionalFormatting sqref="B38:O40">
    <cfRule type="expression" dxfId="194" priority="70">
      <formula>$F38="Fermeture"</formula>
    </cfRule>
    <cfRule type="expression" dxfId="193" priority="71">
      <formula>$F38="Modification"</formula>
    </cfRule>
    <cfRule type="expression" dxfId="192" priority="72">
      <formula>$F38="Création"</formula>
    </cfRule>
  </conditionalFormatting>
  <conditionalFormatting sqref="B42:O44">
    <cfRule type="expression" dxfId="191" priority="46">
      <formula>$F42="Fermeture"</formula>
    </cfRule>
    <cfRule type="expression" dxfId="190" priority="47">
      <formula>$F42="Modification"</formula>
    </cfRule>
    <cfRule type="expression" dxfId="189" priority="48">
      <formula>$F42="Création"</formula>
    </cfRule>
  </conditionalFormatting>
  <conditionalFormatting sqref="B50:O51">
    <cfRule type="expression" dxfId="188" priority="28">
      <formula>$F50="Modification"</formula>
    </cfRule>
    <cfRule type="expression" dxfId="187" priority="29">
      <formula>$F50="Création"</formula>
    </cfRule>
    <cfRule type="expression" dxfId="186" priority="27">
      <formula>$F50="Fermeture"</formula>
    </cfRule>
  </conditionalFormatting>
  <conditionalFormatting sqref="B54:O55">
    <cfRule type="expression" dxfId="185" priority="11">
      <formula>$F54="Fermeture"</formula>
    </cfRule>
    <cfRule type="expression" dxfId="184" priority="12">
      <formula>$F54="Modification"</formula>
    </cfRule>
    <cfRule type="expression" dxfId="183" priority="13">
      <formula>$F54="Création"</formula>
    </cfRule>
  </conditionalFormatting>
  <conditionalFormatting sqref="D1:E999">
    <cfRule type="expression" dxfId="182" priority="1">
      <formula>$C1="Option"</formula>
    </cfRule>
  </conditionalFormatting>
  <conditionalFormatting sqref="D22:O22 D23:L24 D25:O25 D28:O28 C29:O29 B30:O30 B33:O33 B37:O37 B41:O41 B45:O49 B52:O53 B56:O56">
    <cfRule type="expression" dxfId="181" priority="178">
      <formula>$F22="Modification"</formula>
    </cfRule>
    <cfRule type="expression" dxfId="180" priority="179">
      <formula>$F22="Création"</formula>
    </cfRule>
  </conditionalFormatting>
  <conditionalFormatting sqref="D22:O22 D25:O25 D28:O28 C29:O29 B30:O30 B33:O33 B37:O37 B41:O41 B45:O49 B52:O53 B56:O56 D23:L24">
    <cfRule type="expression" dxfId="179" priority="177">
      <formula>$F22="Fermeture"</formula>
    </cfRule>
  </conditionalFormatting>
  <conditionalFormatting sqref="G1:N999">
    <cfRule type="expression" dxfId="178" priority="9">
      <formula>$C1="Option"</formula>
    </cfRule>
  </conditionalFormatting>
  <conditionalFormatting sqref="M23:N23">
    <cfRule type="expression" dxfId="177" priority="155">
      <formula>$F23="Modification"</formula>
    </cfRule>
    <cfRule type="expression" dxfId="176" priority="154">
      <formula>$F23="Fermeture"</formula>
    </cfRule>
    <cfRule type="expression" dxfId="175" priority="156">
      <formula>$F23="Création"</formula>
    </cfRule>
  </conditionalFormatting>
  <conditionalFormatting sqref="M24:N24">
    <cfRule type="expression" dxfId="174" priority="149">
      <formula>$F24="Fermeture"</formula>
    </cfRule>
    <cfRule type="expression" dxfId="173" priority="151">
      <formula>$F24="Création"</formula>
    </cfRule>
    <cfRule type="expression" dxfId="172" priority="150">
      <formula>$F24="Modification"</formula>
    </cfRule>
  </conditionalFormatting>
  <conditionalFormatting sqref="N1:N21 N57:N997">
    <cfRule type="expression" dxfId="171" priority="215">
      <formula>$M1="Porteuse"</formula>
    </cfRule>
  </conditionalFormatting>
  <conditionalFormatting sqref="N22 N25 N28:N30 N33 N37 N41 N45:N49 N52:N53 N56">
    <cfRule type="expression" dxfId="170" priority="176">
      <formula>$M22="Porteuse"</formula>
    </cfRule>
  </conditionalFormatting>
  <conditionalFormatting sqref="N23:N24">
    <cfRule type="expression" dxfId="169" priority="153">
      <formula>$M23="Porteuse"</formula>
    </cfRule>
  </conditionalFormatting>
  <conditionalFormatting sqref="N26:N27">
    <cfRule type="expression" dxfId="168" priority="133">
      <formula>$M26="Porteuse"</formula>
    </cfRule>
  </conditionalFormatting>
  <conditionalFormatting sqref="N31:N32">
    <cfRule type="expression" dxfId="167" priority="117">
      <formula>$M31="Porteuse"</formula>
    </cfRule>
  </conditionalFormatting>
  <conditionalFormatting sqref="N34:N36">
    <cfRule type="expression" dxfId="166" priority="93">
      <formula>$M34="Porteuse"</formula>
    </cfRule>
  </conditionalFormatting>
  <conditionalFormatting sqref="N38:N40">
    <cfRule type="expression" dxfId="165" priority="69">
      <formula>$M38="Porteuse"</formula>
    </cfRule>
  </conditionalFormatting>
  <conditionalFormatting sqref="N42:N44">
    <cfRule type="expression" dxfId="164" priority="45">
      <formula>$M42="Porteuse"</formula>
    </cfRule>
  </conditionalFormatting>
  <conditionalFormatting sqref="N50:N51">
    <cfRule type="expression" dxfId="163" priority="26">
      <formula>$M50="Porteuse"</formula>
    </cfRule>
  </conditionalFormatting>
  <conditionalFormatting sqref="N54:N55">
    <cfRule type="expression" dxfId="162" priority="10">
      <formula>$M54="Porteuse"</formula>
    </cfRule>
  </conditionalFormatting>
  <conditionalFormatting sqref="O23:O24">
    <cfRule type="expression" dxfId="161" priority="166">
      <formula>$F23="Fermeture"</formula>
    </cfRule>
    <cfRule type="expression" dxfId="160" priority="167">
      <formula>$F23="Modification"</formula>
    </cfRule>
    <cfRule type="expression" dxfId="159" priority="168">
      <formula>$F23="Création"</formula>
    </cfRule>
  </conditionalFormatting>
  <dataValidations count="6">
    <dataValidation type="list" allowBlank="1" showInputMessage="1" showErrorMessage="1" sqref="L17:L298" xr:uid="{C6298344-F03E-42DF-8732-58D712166F88}">
      <formula1>"Anglais"</formula1>
    </dataValidation>
    <dataValidation type="list" allowBlank="1" showInputMessage="1" showErrorMessage="1" sqref="M17:M298" xr:uid="{11F7F251-4435-4E15-A029-A03DA416DCF0}">
      <formula1>List_Mutualisation</formula1>
    </dataValidation>
    <dataValidation type="list" allowBlank="1" showInputMessage="1" showErrorMessage="1" sqref="H17:H298" xr:uid="{1EDE767C-9FA2-42ED-BD72-02E7B2FCEEC4}">
      <formula1>List_CNU</formula1>
    </dataValidation>
    <dataValidation type="list" allowBlank="1" showInputMessage="1" showErrorMessage="1" sqref="C17:C298" xr:uid="{685BB8F7-31CC-4EF7-9BC6-4E68122A14EF}">
      <formula1>"UE, ECUE, BLOC, OPTION, Parcours Pédagogique"</formula1>
    </dataValidation>
    <dataValidation type="list" allowBlank="1" showInputMessage="1" showErrorMessage="1" sqref="F17:F298" xr:uid="{08BC23A5-B1EB-44B3-9E8F-CC5AAA7B17C8}">
      <formula1>List_Statut</formula1>
    </dataValidation>
    <dataValidation type="list" allowBlank="1" showInputMessage="1" showErrorMessage="1" sqref="E17:E298" xr:uid="{31CAEDD0-932C-4C0D-AE8B-F57EF835235A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97EB-7384-4ED2-B834-B6D5509780CA}">
  <sheetPr codeName="Feuil11"/>
  <dimension ref="A1:W298"/>
  <sheetViews>
    <sheetView zoomScale="55" zoomScaleNormal="55" workbookViewId="0">
      <pane ySplit="16" topLeftCell="A32" activePane="bottomLeft" state="frozen"/>
      <selection activeCell="D25" sqref="D25"/>
      <selection pane="bottomLeft" activeCell="D22" sqref="D22:D24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1.5234375" style="23" customWidth="1"/>
    <col min="21" max="23" width="11.41796875" style="39"/>
  </cols>
  <sheetData>
    <row r="1" spans="1:23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43"/>
      <c r="T1" s="39"/>
    </row>
    <row r="2" spans="1:23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43"/>
      <c r="T2" s="39"/>
    </row>
    <row r="3" spans="1:23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43"/>
      <c r="T3" s="39"/>
    </row>
    <row r="4" spans="1:23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43"/>
      <c r="T4" s="39"/>
    </row>
    <row r="5" spans="1:23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3"/>
      <c r="T5" s="39"/>
    </row>
    <row r="6" spans="1:23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43"/>
      <c r="T6" s="39"/>
    </row>
    <row r="7" spans="1:23" ht="14.4" customHeight="1" x14ac:dyDescent="0.55000000000000004">
      <c r="A7" s="208" t="s">
        <v>163</v>
      </c>
      <c r="B7" s="206" t="str">
        <f>'Fiche Générale'!B2</f>
        <v>Portail_EG</v>
      </c>
      <c r="C7" s="190" t="s">
        <v>164</v>
      </c>
      <c r="D7" s="190"/>
      <c r="E7" s="207" t="str">
        <f>'Fiche Générale'!B3</f>
        <v>Économie et gestion</v>
      </c>
      <c r="F7" s="206"/>
      <c r="G7" s="190" t="s">
        <v>165</v>
      </c>
      <c r="H7" s="206" t="str">
        <f>'Fiche Générale'!B4</f>
        <v>IPECG18</v>
      </c>
      <c r="I7" s="206"/>
      <c r="J7" s="44"/>
      <c r="K7" s="24"/>
      <c r="T7" s="39"/>
    </row>
    <row r="8" spans="1:23" ht="14.4" customHeight="1" x14ac:dyDescent="0.55000000000000004">
      <c r="A8" s="209"/>
      <c r="B8" s="206"/>
      <c r="C8" s="190"/>
      <c r="D8" s="190"/>
      <c r="E8" s="207"/>
      <c r="F8" s="206"/>
      <c r="G8" s="190"/>
      <c r="H8" s="206"/>
      <c r="I8" s="206"/>
      <c r="J8" s="44"/>
      <c r="K8" s="24"/>
      <c r="T8" s="39"/>
    </row>
    <row r="9" spans="1:23" ht="14.4" customHeight="1" x14ac:dyDescent="0.55000000000000004">
      <c r="A9" s="210"/>
      <c r="B9" s="206"/>
      <c r="C9" s="190"/>
      <c r="D9" s="190"/>
      <c r="E9" s="207"/>
      <c r="F9" s="206"/>
      <c r="G9" s="190"/>
      <c r="H9" s="206"/>
      <c r="I9" s="206"/>
      <c r="J9" s="44"/>
      <c r="K9" s="24"/>
      <c r="T9" s="39"/>
    </row>
    <row r="10" spans="1:23" x14ac:dyDescent="0.55000000000000004">
      <c r="C10" s="19"/>
      <c r="I10" s="47"/>
      <c r="J10" s="47"/>
      <c r="M10" s="183" t="s">
        <v>166</v>
      </c>
      <c r="N10" s="184"/>
      <c r="O10" s="215"/>
      <c r="P10" s="183" t="s">
        <v>167</v>
      </c>
      <c r="Q10" s="184"/>
      <c r="R10" s="184"/>
      <c r="S10" s="215"/>
      <c r="T10" s="39"/>
    </row>
    <row r="11" spans="1:23" x14ac:dyDescent="0.55000000000000004">
      <c r="A11" s="212" t="s">
        <v>142</v>
      </c>
      <c r="B11" s="150" t="str">
        <f>'S5 Maquette'!B11</f>
        <v>3ème année de Licence LAS</v>
      </c>
      <c r="C11" s="150"/>
      <c r="D11" s="212" t="s">
        <v>168</v>
      </c>
      <c r="E11" s="211">
        <f>'S5 Maquette'!E11</f>
        <v>0</v>
      </c>
      <c r="F11" s="211"/>
      <c r="G11" s="211"/>
      <c r="I11" s="47"/>
      <c r="J11" s="47"/>
      <c r="M11" s="185"/>
      <c r="N11" s="186"/>
      <c r="O11" s="216"/>
      <c r="P11" s="185"/>
      <c r="Q11" s="186"/>
      <c r="R11" s="186"/>
      <c r="S11" s="216"/>
      <c r="T11" s="39"/>
    </row>
    <row r="12" spans="1:23" x14ac:dyDescent="0.55000000000000004">
      <c r="A12" s="214"/>
      <c r="B12" s="150"/>
      <c r="C12" s="150"/>
      <c r="D12" s="214"/>
      <c r="E12" s="211"/>
      <c r="F12" s="211"/>
      <c r="G12" s="211"/>
      <c r="I12" s="47"/>
      <c r="J12" s="47"/>
      <c r="M12" s="182" t="s">
        <v>169</v>
      </c>
      <c r="N12" s="183" t="s">
        <v>170</v>
      </c>
      <c r="O12" s="215"/>
      <c r="P12" s="187"/>
      <c r="Q12" s="217"/>
      <c r="R12" s="220"/>
      <c r="S12" s="212"/>
      <c r="T12" s="39"/>
    </row>
    <row r="13" spans="1:23" x14ac:dyDescent="0.55000000000000004">
      <c r="A13" s="212" t="s">
        <v>171</v>
      </c>
      <c r="B13" s="156" t="str">
        <f>'S5 Maquette'!B13</f>
        <v>Semestre 5</v>
      </c>
      <c r="C13" s="157"/>
      <c r="D13" s="212" t="s">
        <v>172</v>
      </c>
      <c r="E13" s="211">
        <f>'S5 Maquette'!E13:F14</f>
        <v>0</v>
      </c>
      <c r="F13" s="211"/>
      <c r="G13" s="211"/>
      <c r="I13" s="47"/>
      <c r="J13" s="47"/>
      <c r="M13" s="182"/>
      <c r="N13" s="221"/>
      <c r="O13" s="222"/>
      <c r="P13" s="187"/>
      <c r="Q13" s="218"/>
      <c r="R13" s="220"/>
      <c r="S13" s="213"/>
      <c r="T13" s="39"/>
    </row>
    <row r="14" spans="1:23" x14ac:dyDescent="0.55000000000000004">
      <c r="A14" s="214"/>
      <c r="B14" s="159"/>
      <c r="C14" s="160"/>
      <c r="D14" s="214"/>
      <c r="E14" s="211"/>
      <c r="F14" s="211"/>
      <c r="G14" s="211"/>
      <c r="I14" s="47"/>
      <c r="J14" s="47"/>
      <c r="M14" s="182"/>
      <c r="N14" s="221"/>
      <c r="O14" s="222"/>
      <c r="P14" s="187"/>
      <c r="Q14" s="218"/>
      <c r="R14" s="220"/>
      <c r="S14" s="213"/>
      <c r="T14" s="39"/>
    </row>
    <row r="15" spans="1:23" x14ac:dyDescent="0.55000000000000004">
      <c r="L15" s="20"/>
      <c r="M15" s="182"/>
      <c r="N15" s="185"/>
      <c r="O15" s="216"/>
      <c r="P15" s="187"/>
      <c r="Q15" s="219"/>
      <c r="R15" s="220"/>
      <c r="S15" s="214"/>
      <c r="T15" s="39"/>
    </row>
    <row r="16" spans="1:23" ht="59.4" customHeight="1" x14ac:dyDescent="0.55000000000000004">
      <c r="A16" s="3" t="s">
        <v>173</v>
      </c>
      <c r="B16" s="46" t="s">
        <v>174</v>
      </c>
      <c r="C16" s="3" t="s">
        <v>5</v>
      </c>
      <c r="D16" s="3" t="s">
        <v>175</v>
      </c>
      <c r="E16" s="3" t="s">
        <v>176</v>
      </c>
      <c r="F16" s="3" t="s">
        <v>177</v>
      </c>
      <c r="G16" s="3" t="s">
        <v>178</v>
      </c>
      <c r="H16" s="3" t="s">
        <v>179</v>
      </c>
      <c r="I16" s="3" t="s">
        <v>180</v>
      </c>
      <c r="J16" s="3" t="s">
        <v>181</v>
      </c>
      <c r="K16" s="3" t="s">
        <v>182</v>
      </c>
      <c r="L16" s="3" t="s">
        <v>183</v>
      </c>
      <c r="M16" s="3" t="s">
        <v>184</v>
      </c>
      <c r="N16" s="3" t="s">
        <v>174</v>
      </c>
      <c r="O16" s="3" t="s">
        <v>185</v>
      </c>
      <c r="P16" s="3" t="s">
        <v>186</v>
      </c>
      <c r="Q16" s="3" t="s">
        <v>174</v>
      </c>
      <c r="R16" s="3" t="s">
        <v>185</v>
      </c>
      <c r="S16" s="4" t="s">
        <v>187</v>
      </c>
      <c r="T16" s="4" t="s">
        <v>210</v>
      </c>
      <c r="W16"/>
    </row>
    <row r="17" spans="1:23" ht="30.6" customHeight="1" x14ac:dyDescent="0.55000000000000004">
      <c r="A17" s="67" t="str">
        <f>'S5 Maquette'!B17</f>
        <v xml:space="preserve">UE Competences transversales 5 </v>
      </c>
      <c r="B17" s="50" t="str">
        <f>'S5 Maquette'!C17</f>
        <v>UE</v>
      </c>
      <c r="C17" s="60">
        <f>'S5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55000000000000004">
      <c r="A18" s="67" t="str">
        <f>'S5 Maquette'!B18</f>
        <v>Competences numeriques 3</v>
      </c>
      <c r="B18" s="50" t="str">
        <f>'S5 Maquette'!C18</f>
        <v>ECUE</v>
      </c>
      <c r="C18" s="65">
        <f>'S5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55000000000000004">
      <c r="A19" s="67" t="str">
        <f>'S5 Maquette'!B19</f>
        <v xml:space="preserve">Competences informationnelles 3 </v>
      </c>
      <c r="B19" s="50" t="str">
        <f>'S5 Maquette'!C19</f>
        <v>ECUE</v>
      </c>
      <c r="C19" s="65">
        <f>'S5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55000000000000004">
      <c r="A20" s="67" t="str">
        <f>'S5 Maquette'!B20</f>
        <v xml:space="preserve">Anglais 5 </v>
      </c>
      <c r="B20" s="50" t="str">
        <f>'S5 Maquette'!C20</f>
        <v>ECUE</v>
      </c>
      <c r="C20" s="65">
        <f>'S5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55000000000000004">
      <c r="A21" s="57">
        <f>'S5 Maquette'!B21</f>
        <v>0</v>
      </c>
      <c r="B21" s="57">
        <f>'S5 Maquette'!C21</f>
        <v>0</v>
      </c>
      <c r="C21" s="51">
        <f>'S5 Maquette'!F21</f>
        <v>0</v>
      </c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55000000000000004">
      <c r="A22" s="57" t="str">
        <f>'S5 Maquette'!B22</f>
        <v xml:space="preserve"> Management stratégique et digital (UE fondamentale obligatoire)</v>
      </c>
      <c r="B22" s="57" t="str">
        <f>'S5 Maquette'!C22</f>
        <v>UE</v>
      </c>
      <c r="C22" s="51"/>
      <c r="D22" s="25">
        <v>1</v>
      </c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55000000000000004">
      <c r="A23" s="57" t="str">
        <f>'S5 Maquette'!B23</f>
        <v>Management des systèmes d'information</v>
      </c>
      <c r="B23" s="57" t="str">
        <f>'S5 Maquette'!C23</f>
        <v>ECUE</v>
      </c>
      <c r="C23" s="51"/>
      <c r="D23" s="25" t="s">
        <v>361</v>
      </c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55000000000000004">
      <c r="A24" s="57" t="str">
        <f>'S5 Maquette'!B24</f>
        <v>Management stratégique</v>
      </c>
      <c r="B24" s="57" t="str">
        <f>'S5 Maquette'!C24</f>
        <v>ECUE</v>
      </c>
      <c r="C24" s="51"/>
      <c r="D24" s="25" t="s">
        <v>361</v>
      </c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55000000000000004">
      <c r="A25" s="57" t="str">
        <f>'S5 Maquette'!B25</f>
        <v>Economie approfondie (UE fondamentale obligatoire)</v>
      </c>
      <c r="B25" s="57" t="str">
        <f>'S5 Maquette'!C25</f>
        <v>UE</v>
      </c>
      <c r="C25" s="51"/>
      <c r="D25" s="25">
        <v>1</v>
      </c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55000000000000004">
      <c r="A26" s="57" t="str">
        <f>'S5 Maquette'!B26</f>
        <v>Economie industrielle</v>
      </c>
      <c r="B26" s="57" t="str">
        <f>'S5 Maquette'!C26</f>
        <v>ECUE</v>
      </c>
      <c r="C26" s="51"/>
      <c r="D26" s="25" t="s">
        <v>361</v>
      </c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55000000000000004">
      <c r="A27" s="57" t="str">
        <f>'S5 Maquette'!B27</f>
        <v>Econométrie 1</v>
      </c>
      <c r="B27" s="57" t="str">
        <f>'S5 Maquette'!C27</f>
        <v>ECUE</v>
      </c>
      <c r="C27" s="51"/>
      <c r="D27" s="25" t="s">
        <v>361</v>
      </c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55000000000000004">
      <c r="A28" s="57" t="str">
        <f>'S5 Maquette'!B28</f>
        <v>CHOIX D'UE DE SPECIALISATION</v>
      </c>
      <c r="B28" s="57" t="str">
        <f>'S5 Maquette'!C28</f>
        <v>BLOC</v>
      </c>
      <c r="C28" s="51"/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55000000000000004">
      <c r="A29" s="57" t="str">
        <f>'S5 Maquette'!B29</f>
        <v>CHOIX DE 2 UE PARMI 5</v>
      </c>
      <c r="B29" s="57" t="str">
        <f>'S5 Maquette'!C29</f>
        <v>OPTION</v>
      </c>
      <c r="C29" s="51"/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55000000000000004">
      <c r="A30" s="57" t="str">
        <f>'S5 Maquette'!B30</f>
        <v>1. Initiation à la finance de marché (UE de spécialisation"Monnaie Banque Finance Assurance")</v>
      </c>
      <c r="B30" s="57" t="str">
        <f>'S5 Maquette'!C30</f>
        <v>UE</v>
      </c>
      <c r="C30" s="51"/>
      <c r="D30" s="25">
        <v>1</v>
      </c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55000000000000004">
      <c r="A31" s="57" t="str">
        <f>'S5 Maquette'!B31</f>
        <v>Méthode de valorisation des actifs financiers</v>
      </c>
      <c r="B31" s="57" t="str">
        <f>'S5 Maquette'!C31</f>
        <v>ECUE</v>
      </c>
      <c r="C31" s="51"/>
      <c r="D31" s="25" t="s">
        <v>361</v>
      </c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55000000000000004">
      <c r="A32" s="57" t="str">
        <f>'S5 Maquette'!B32</f>
        <v>Produits dérivés et stratégies de couverture</v>
      </c>
      <c r="B32" s="57" t="str">
        <f>'S5 Maquette'!C32</f>
        <v>ECUE</v>
      </c>
      <c r="C32" s="51"/>
      <c r="D32" s="25" t="s">
        <v>361</v>
      </c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55000000000000004">
      <c r="A33" s="57" t="str">
        <f>'S5 Maquette'!B33</f>
        <v>2. Économie et stratégies industrielles (UE de spécialisation "Innovation, Entreprises et Société")</v>
      </c>
      <c r="B33" s="57" t="str">
        <f>'S5 Maquette'!C33</f>
        <v>UE</v>
      </c>
      <c r="C33" s="51"/>
      <c r="D33" s="25">
        <v>1</v>
      </c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55000000000000004">
      <c r="A34" s="57" t="str">
        <f>'S5 Maquette'!B34</f>
        <v>Économie et management de l'innovation</v>
      </c>
      <c r="B34" s="57" t="str">
        <f>'S5 Maquette'!C34</f>
        <v>ECUE</v>
      </c>
      <c r="C34" s="51"/>
      <c r="D34" s="25" t="s">
        <v>361</v>
      </c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55000000000000004">
      <c r="A35" s="57" t="str">
        <f>'S5 Maquette'!B35</f>
        <v>Economie des relations inter-entreprises</v>
      </c>
      <c r="B35" s="57" t="str">
        <f>'S5 Maquette'!C35</f>
        <v>ECUE</v>
      </c>
      <c r="C35" s="51"/>
      <c r="D35" s="25" t="s">
        <v>361</v>
      </c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55000000000000004">
      <c r="A36" s="57" t="str">
        <f>'S5 Maquette'!B36</f>
        <v>Institutions et comportements économiques</v>
      </c>
      <c r="B36" s="57" t="str">
        <f>'S5 Maquette'!C36</f>
        <v>ECUE</v>
      </c>
      <c r="C36" s="51"/>
      <c r="D36" s="25" t="s">
        <v>361</v>
      </c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55000000000000004">
      <c r="A37" s="57" t="str">
        <f>'S5 Maquette'!B37</f>
        <v>3. Exploitation des données et diagnostics économiques 1 (UE de spécialisation "Expertise économique")</v>
      </c>
      <c r="B37" s="57" t="str">
        <f>'S5 Maquette'!C37</f>
        <v>UE</v>
      </c>
      <c r="C37" s="51"/>
      <c r="D37" s="25">
        <v>1</v>
      </c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55000000000000004">
      <c r="A38" s="57" t="str">
        <f>'S5 Maquette'!B38</f>
        <v>Mesure, analyse et dynamique des dettes publiques</v>
      </c>
      <c r="B38" s="57" t="str">
        <f>'S5 Maquette'!C38</f>
        <v>ECUE</v>
      </c>
      <c r="C38" s="51"/>
      <c r="D38" s="25" t="s">
        <v>361</v>
      </c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55000000000000004">
      <c r="A39" s="57" t="str">
        <f>'S5 Maquette'!B39</f>
        <v>Analyse des réseaux</v>
      </c>
      <c r="B39" s="57" t="str">
        <f>'S5 Maquette'!C39</f>
        <v>ECUE</v>
      </c>
      <c r="C39" s="51"/>
      <c r="D39" s="25" t="s">
        <v>361</v>
      </c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55000000000000004">
      <c r="A40" s="57" t="str">
        <f>'S5 Maquette'!B40</f>
        <v>Bases de données</v>
      </c>
      <c r="B40" s="57" t="str">
        <f>'S5 Maquette'!C40</f>
        <v>ECUE</v>
      </c>
      <c r="C40" s="51"/>
      <c r="D40" s="25" t="s">
        <v>361</v>
      </c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55000000000000004">
      <c r="A41" s="57" t="str">
        <f>'S5 Maquette'!B41</f>
        <v>4. Économie et management des Ressources Humaines 1 (UE de spécialisation "Économie des organisations et Gestion des ressources humaine")</v>
      </c>
      <c r="B41" s="57" t="str">
        <f>'S5 Maquette'!C41</f>
        <v>UE</v>
      </c>
      <c r="C41" s="51"/>
      <c r="D41" s="25">
        <v>1</v>
      </c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55000000000000004">
      <c r="A42" s="57" t="str">
        <f>'S5 Maquette'!B42</f>
        <v>Management des Ressources Humaines 2</v>
      </c>
      <c r="B42" s="57" t="str">
        <f>'S5 Maquette'!C42</f>
        <v>ECUE</v>
      </c>
      <c r="C42" s="51"/>
      <c r="D42" s="25" t="s">
        <v>361</v>
      </c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55000000000000004">
      <c r="A43" s="57" t="str">
        <f>'S5 Maquette'!B43</f>
        <v>Économie du travail</v>
      </c>
      <c r="B43" s="57" t="str">
        <f>'S5 Maquette'!C43</f>
        <v>ECUE</v>
      </c>
      <c r="C43" s="51"/>
      <c r="D43" s="25" t="s">
        <v>361</v>
      </c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55000000000000004">
      <c r="A44" s="57" t="str">
        <f>'S5 Maquette'!B44</f>
        <v>Management juridique des risques de l'entreprise</v>
      </c>
      <c r="B44" s="57" t="str">
        <f>'S5 Maquette'!C44</f>
        <v>ECUE</v>
      </c>
      <c r="C44" s="51"/>
      <c r="D44" s="25" t="s">
        <v>361</v>
      </c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55000000000000004">
      <c r="A45" s="57" t="str">
        <f>'S5 Maquette'!B45</f>
        <v>5. Continuum 2D - Les métiers de l'enseignement 1</v>
      </c>
      <c r="B45" s="57" t="str">
        <f>'S5 Maquette'!C45</f>
        <v>UE</v>
      </c>
      <c r="C45" s="51"/>
      <c r="D45" s="25">
        <v>1</v>
      </c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55000000000000004">
      <c r="A46" s="57" t="str">
        <f>'S5 Maquette'!B46</f>
        <v>Choix UE 2D ECOG ou SES S5</v>
      </c>
      <c r="B46" s="57" t="str">
        <f>'S5 Maquette'!C46</f>
        <v>BLOC</v>
      </c>
      <c r="C46" s="51"/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55000000000000004">
      <c r="A47" s="57" t="str">
        <f>'S5 Maquette'!B47</f>
        <v>CHOIX 1 UE PARMI 2</v>
      </c>
      <c r="B47" s="57" t="str">
        <f>'S5 Maquette'!C47</f>
        <v>OPTION</v>
      </c>
      <c r="C47" s="51"/>
      <c r="D47" s="25"/>
      <c r="E47" s="25"/>
      <c r="F47" s="25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55000000000000004">
      <c r="A48" s="57" t="str">
        <f>'S5 Maquette'!B48</f>
        <v>5.1 Continuum 2D ECOG</v>
      </c>
      <c r="B48" s="57" t="str">
        <f>'S5 Maquette'!C48</f>
        <v>UE</v>
      </c>
      <c r="C48" s="51"/>
      <c r="D48" s="25">
        <v>1</v>
      </c>
      <c r="E48" s="49"/>
      <c r="F48" s="25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55000000000000004">
      <c r="A49" s="57" t="str">
        <f>'S5 Maquette'!B49</f>
        <v>Préprofessionnalisation aux métiers de l'éducation</v>
      </c>
      <c r="B49" s="57" t="str">
        <f>'S5 Maquette'!C49</f>
        <v>ECUE</v>
      </c>
      <c r="C49" s="51"/>
      <c r="D49" s="25" t="s">
        <v>320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55000000000000004">
      <c r="A50" s="57" t="str">
        <f>'S5 Maquette'!B50</f>
        <v>Méthodologie des concours et contenu disciplinaire EG</v>
      </c>
      <c r="B50" s="57" t="str">
        <f>'S5 Maquette'!C50</f>
        <v>ECUE</v>
      </c>
      <c r="C50" s="51"/>
      <c r="D50" s="25" t="s">
        <v>320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55000000000000004">
      <c r="A51" s="57" t="str">
        <f>'S5 Maquette'!B51</f>
        <v>Pratique de classe et didactique de l'Economie-Gestion</v>
      </c>
      <c r="B51" s="57" t="str">
        <f>'S5 Maquette'!C51</f>
        <v>ECUE</v>
      </c>
      <c r="C51" s="51"/>
      <c r="D51" s="25" t="s">
        <v>320</v>
      </c>
      <c r="E51" s="25"/>
      <c r="F51" s="25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55000000000000004">
      <c r="A52" s="57" t="str">
        <f>'S5 Maquette'!B52</f>
        <v>5.1 Continuum 2D SES</v>
      </c>
      <c r="B52" s="57" t="str">
        <f>'S5 Maquette'!C52</f>
        <v>UE</v>
      </c>
      <c r="C52" s="51"/>
      <c r="D52" s="25">
        <v>1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55000000000000004">
      <c r="A53" s="57" t="str">
        <f>'S5 Maquette'!B53</f>
        <v>Complements disciplinaires decouverte metier prof SES</v>
      </c>
      <c r="B53" s="57" t="str">
        <f>'S5 Maquette'!C53</f>
        <v>ECUE</v>
      </c>
      <c r="C53" s="51"/>
      <c r="D53" s="25" t="s">
        <v>320</v>
      </c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55000000000000004">
      <c r="A54" s="57" t="str">
        <f>'S5 Maquette'!B54</f>
        <v>Continuum enseignement 2D S5 - Prepro. metiers de l'edu</v>
      </c>
      <c r="B54" s="57" t="str">
        <f>'S5 Maquette'!C54</f>
        <v>ECUE</v>
      </c>
      <c r="C54" s="51"/>
      <c r="D54" s="25" t="s">
        <v>320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55000000000000004">
      <c r="A55" s="57" t="str">
        <f>'S5 Maquette'!B55</f>
        <v>Metholologie des concours SES</v>
      </c>
      <c r="B55" s="57" t="str">
        <f>'S5 Maquette'!C55</f>
        <v>ECUE</v>
      </c>
      <c r="C55" s="51"/>
      <c r="D55" s="25" t="s">
        <v>320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55000000000000004">
      <c r="A56" s="57">
        <f>'S5 Maquette'!B56</f>
        <v>0</v>
      </c>
      <c r="B56" s="57">
        <f>'S5 Maquette'!C56</f>
        <v>0</v>
      </c>
      <c r="C56" s="51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55000000000000004">
      <c r="A57" s="57" t="str">
        <f>'S5 Maquette'!B57</f>
        <v>UE Santé 1</v>
      </c>
      <c r="B57" s="57" t="str">
        <f>'S5 Maquette'!C57</f>
        <v>UE</v>
      </c>
      <c r="C57" s="51"/>
      <c r="D57" s="25" t="s">
        <v>362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55000000000000004">
      <c r="A58" s="57" t="str">
        <f>'S5 Maquette'!B58</f>
        <v>UE Santé 2</v>
      </c>
      <c r="B58" s="57" t="str">
        <f>'S5 Maquette'!C58</f>
        <v>UE</v>
      </c>
      <c r="C58" s="51"/>
      <c r="D58" s="25" t="s">
        <v>362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55000000000000004">
      <c r="A59" s="57">
        <f>'S5 Maquette'!B59</f>
        <v>0</v>
      </c>
      <c r="B59" s="57">
        <f>'S5 Maquette'!C59</f>
        <v>0</v>
      </c>
      <c r="C59" s="51"/>
      <c r="D59" s="25" t="s">
        <v>362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55000000000000004">
      <c r="A60" s="57">
        <f>'S5 Maquette'!B60</f>
        <v>0</v>
      </c>
      <c r="B60" s="57">
        <f>'S5 Maquette'!C60</f>
        <v>0</v>
      </c>
      <c r="C60" s="51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55000000000000004">
      <c r="A61" s="57">
        <f>'S5 Maquette'!B61</f>
        <v>0</v>
      </c>
      <c r="B61" s="57">
        <f>'S5 Maquette'!C61</f>
        <v>0</v>
      </c>
      <c r="C61" s="51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55000000000000004">
      <c r="A62" s="57">
        <f>'S5 Maquette'!B62</f>
        <v>0</v>
      </c>
      <c r="B62" s="57">
        <f>'S5 Maquette'!C62</f>
        <v>0</v>
      </c>
      <c r="C62" s="51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55000000000000004">
      <c r="A63" s="57">
        <f>'S5 Maquette'!B63</f>
        <v>0</v>
      </c>
      <c r="B63" s="57">
        <f>'S5 Maquette'!C63</f>
        <v>0</v>
      </c>
      <c r="C63" s="51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55000000000000004">
      <c r="A64" s="57">
        <f>'S5 Maquette'!B64</f>
        <v>0</v>
      </c>
      <c r="B64" s="57">
        <f>'S5 Maquette'!C64</f>
        <v>0</v>
      </c>
      <c r="C64" s="51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55000000000000004">
      <c r="A65" s="57">
        <f>'S5 Maquette'!B65</f>
        <v>0</v>
      </c>
      <c r="B65" s="57">
        <f>'S5 Maquette'!C65</f>
        <v>0</v>
      </c>
      <c r="C65" s="51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55000000000000004">
      <c r="A66" s="57">
        <f>'S5 Maquette'!B66</f>
        <v>0</v>
      </c>
      <c r="B66" s="57">
        <f>'S5 Maquette'!C66</f>
        <v>0</v>
      </c>
      <c r="C66" s="51">
        <f>'S5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55000000000000004">
      <c r="A67" s="57">
        <f>'S5 Maquette'!B67</f>
        <v>0</v>
      </c>
      <c r="B67" s="57">
        <f>'S5 Maquette'!C67</f>
        <v>0</v>
      </c>
      <c r="C67" s="51">
        <f>'S5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55000000000000004">
      <c r="A68" s="57">
        <f>'S5 Maquette'!B68</f>
        <v>0</v>
      </c>
      <c r="B68" s="57">
        <f>'S5 Maquette'!C68</f>
        <v>0</v>
      </c>
      <c r="C68" s="51">
        <f>'S5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55000000000000004">
      <c r="A69" s="57">
        <f>'S5 Maquette'!B69</f>
        <v>0</v>
      </c>
      <c r="B69" s="57">
        <f>'S5 Maquette'!C69</f>
        <v>0</v>
      </c>
      <c r="C69" s="51">
        <f>'S5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55000000000000004">
      <c r="A70" s="57">
        <f>'S5 Maquette'!B70</f>
        <v>0</v>
      </c>
      <c r="B70" s="57">
        <f>'S5 Maquette'!C70</f>
        <v>0</v>
      </c>
      <c r="C70" s="51">
        <f>'S5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55000000000000004">
      <c r="A71" s="57">
        <f>'S5 Maquette'!B71</f>
        <v>0</v>
      </c>
      <c r="B71" s="57">
        <f>'S5 Maquette'!C71</f>
        <v>0</v>
      </c>
      <c r="C71" s="51">
        <f>'S5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55000000000000004">
      <c r="A72" s="57">
        <f>'S5 Maquette'!B72</f>
        <v>0</v>
      </c>
      <c r="B72" s="57">
        <f>'S5 Maquette'!C72</f>
        <v>0</v>
      </c>
      <c r="C72" s="51">
        <f>'S5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55000000000000004">
      <c r="A73" s="57">
        <f>'S5 Maquette'!B73</f>
        <v>0</v>
      </c>
      <c r="B73" s="57">
        <f>'S5 Maquette'!C73</f>
        <v>0</v>
      </c>
      <c r="C73" s="51">
        <f>'S5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55000000000000004">
      <c r="A74" s="57">
        <f>'S5 Maquette'!B74</f>
        <v>0</v>
      </c>
      <c r="B74" s="57">
        <f>'S5 Maquette'!C74</f>
        <v>0</v>
      </c>
      <c r="C74" s="51">
        <f>'S5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55000000000000004">
      <c r="A75" s="57">
        <f>'S5 Maquette'!B75</f>
        <v>0</v>
      </c>
      <c r="B75" s="57">
        <f>'S5 Maquette'!C75</f>
        <v>0</v>
      </c>
      <c r="C75" s="51">
        <f>'S5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55000000000000004">
      <c r="A76" s="57">
        <f>'S5 Maquette'!B76</f>
        <v>0</v>
      </c>
      <c r="B76" s="57">
        <f>'S5 Maquette'!C76</f>
        <v>0</v>
      </c>
      <c r="C76" s="51">
        <f>'S5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55000000000000004">
      <c r="A77" s="57">
        <f>'S5 Maquette'!B77</f>
        <v>0</v>
      </c>
      <c r="B77" s="57">
        <f>'S5 Maquette'!C77</f>
        <v>0</v>
      </c>
      <c r="C77" s="51">
        <f>'S5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55000000000000004">
      <c r="A78" s="57">
        <f>'S5 Maquette'!B78</f>
        <v>0</v>
      </c>
      <c r="B78" s="57">
        <f>'S5 Maquette'!C78</f>
        <v>0</v>
      </c>
      <c r="C78" s="51">
        <f>'S5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55000000000000004">
      <c r="A79" s="57">
        <f>'S5 Maquette'!B79</f>
        <v>0</v>
      </c>
      <c r="B79" s="57">
        <f>'S5 Maquette'!C79</f>
        <v>0</v>
      </c>
      <c r="C79" s="51">
        <f>'S5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55000000000000004">
      <c r="A80" s="57">
        <f>'S5 Maquette'!B80</f>
        <v>0</v>
      </c>
      <c r="B80" s="57">
        <f>'S5 Maquette'!C80</f>
        <v>0</v>
      </c>
      <c r="C80" s="51">
        <f>'S5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55000000000000004">
      <c r="A81" s="57">
        <f>'S5 Maquette'!B81</f>
        <v>0</v>
      </c>
      <c r="B81" s="57">
        <f>'S5 Maquette'!C81</f>
        <v>0</v>
      </c>
      <c r="C81" s="51">
        <f>'S5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55000000000000004">
      <c r="A82" s="57">
        <f>'S5 Maquette'!B82</f>
        <v>0</v>
      </c>
      <c r="B82" s="57">
        <f>'S5 Maquette'!C82</f>
        <v>0</v>
      </c>
      <c r="C82" s="51">
        <f>'S5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55000000000000004">
      <c r="A83" s="57">
        <f>'S5 Maquette'!B83</f>
        <v>0</v>
      </c>
      <c r="B83" s="57">
        <f>'S5 Maquette'!C83</f>
        <v>0</v>
      </c>
      <c r="C83" s="51">
        <f>'S5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55000000000000004">
      <c r="A84" s="57">
        <f>'S5 Maquette'!B84</f>
        <v>0</v>
      </c>
      <c r="B84" s="57">
        <f>'S5 Maquette'!C84</f>
        <v>0</v>
      </c>
      <c r="C84" s="51">
        <f>'S5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55000000000000004">
      <c r="A85" s="57">
        <f>'S5 Maquette'!B85</f>
        <v>0</v>
      </c>
      <c r="B85" s="57">
        <f>'S5 Maquette'!C85</f>
        <v>0</v>
      </c>
      <c r="C85" s="51">
        <f>'S5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55000000000000004">
      <c r="A86" s="57">
        <f>'S5 Maquette'!B86</f>
        <v>0</v>
      </c>
      <c r="B86" s="57">
        <f>'S5 Maquette'!C86</f>
        <v>0</v>
      </c>
      <c r="C86" s="51">
        <f>'S5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55000000000000004">
      <c r="A87" s="57">
        <f>'S5 Maquette'!B87</f>
        <v>0</v>
      </c>
      <c r="B87" s="57">
        <f>'S5 Maquette'!C87</f>
        <v>0</v>
      </c>
      <c r="C87" s="51">
        <f>'S5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55000000000000004">
      <c r="A88" s="57">
        <f>'S5 Maquette'!B88</f>
        <v>0</v>
      </c>
      <c r="B88" s="57">
        <f>'S5 Maquette'!C88</f>
        <v>0</v>
      </c>
      <c r="C88" s="51">
        <f>'S5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55000000000000004">
      <c r="A89" s="57">
        <f>'S5 Maquette'!B89</f>
        <v>0</v>
      </c>
      <c r="B89" s="57">
        <f>'S5 Maquette'!C89</f>
        <v>0</v>
      </c>
      <c r="C89" s="51">
        <f>'S5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55000000000000004">
      <c r="A90" s="57">
        <f>'S5 Maquette'!B90</f>
        <v>0</v>
      </c>
      <c r="B90" s="57">
        <f>'S5 Maquette'!C90</f>
        <v>0</v>
      </c>
      <c r="C90" s="51">
        <f>'S5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55000000000000004">
      <c r="A91" s="57">
        <f>'S5 Maquette'!B91</f>
        <v>0</v>
      </c>
      <c r="B91" s="57">
        <f>'S5 Maquette'!C91</f>
        <v>0</v>
      </c>
      <c r="C91" s="51">
        <f>'S5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55000000000000004">
      <c r="A92" s="57">
        <f>'S5 Maquette'!B92</f>
        <v>0</v>
      </c>
      <c r="B92" s="57">
        <f>'S5 Maquette'!C92</f>
        <v>0</v>
      </c>
      <c r="C92" s="51">
        <f>'S5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55000000000000004">
      <c r="A93" s="57">
        <f>'S5 Maquette'!B93</f>
        <v>0</v>
      </c>
      <c r="B93" s="57">
        <f>'S5 Maquette'!C93</f>
        <v>0</v>
      </c>
      <c r="C93" s="51">
        <f>'S5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55000000000000004">
      <c r="A94" s="57">
        <f>'S5 Maquette'!B94</f>
        <v>0</v>
      </c>
      <c r="B94" s="57">
        <f>'S5 Maquette'!C94</f>
        <v>0</v>
      </c>
      <c r="C94" s="51">
        <f>'S5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55000000000000004">
      <c r="A95" s="57">
        <f>'S5 Maquette'!B95</f>
        <v>0</v>
      </c>
      <c r="B95" s="57">
        <f>'S5 Maquette'!C95</f>
        <v>0</v>
      </c>
      <c r="C95" s="51">
        <f>'S5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55000000000000004">
      <c r="A96" s="57">
        <f>'S5 Maquette'!B96</f>
        <v>0</v>
      </c>
      <c r="B96" s="57">
        <f>'S5 Maquette'!C96</f>
        <v>0</v>
      </c>
      <c r="C96" s="51">
        <f>'S5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55000000000000004">
      <c r="A97" s="57">
        <f>'S5 Maquette'!B97</f>
        <v>0</v>
      </c>
      <c r="B97" s="57">
        <f>'S5 Maquette'!C97</f>
        <v>0</v>
      </c>
      <c r="C97" s="51">
        <f>'S5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55000000000000004">
      <c r="A98" s="57">
        <f>'S5 Maquette'!B98</f>
        <v>0</v>
      </c>
      <c r="B98" s="57">
        <f>'S5 Maquette'!C98</f>
        <v>0</v>
      </c>
      <c r="C98" s="51">
        <f>'S5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55000000000000004">
      <c r="A99" s="57">
        <f>'S5 Maquette'!B99</f>
        <v>0</v>
      </c>
      <c r="B99" s="57">
        <f>'S5 Maquette'!C99</f>
        <v>0</v>
      </c>
      <c r="C99" s="51">
        <f>'S5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55000000000000004">
      <c r="A100" s="57">
        <f>'S5 Maquette'!B100</f>
        <v>0</v>
      </c>
      <c r="B100" s="57">
        <f>'S5 Maquette'!C100</f>
        <v>0</v>
      </c>
      <c r="C100" s="51">
        <f>'S5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55000000000000004">
      <c r="A101" s="57">
        <f>'S5 Maquette'!B101</f>
        <v>0</v>
      </c>
      <c r="B101" s="57">
        <f>'S5 Maquette'!C101</f>
        <v>0</v>
      </c>
      <c r="C101" s="51">
        <f>'S5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55000000000000004">
      <c r="A102" s="57">
        <f>'S5 Maquette'!B102</f>
        <v>0</v>
      </c>
      <c r="B102" s="57">
        <f>'S5 Maquette'!C102</f>
        <v>0</v>
      </c>
      <c r="C102" s="51">
        <f>'S5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55000000000000004">
      <c r="A103" s="57">
        <f>'S5 Maquette'!B103</f>
        <v>0</v>
      </c>
      <c r="B103" s="57">
        <f>'S5 Maquette'!C103</f>
        <v>0</v>
      </c>
      <c r="C103" s="51">
        <f>'S5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55000000000000004">
      <c r="A104" s="57">
        <f>'S5 Maquette'!B104</f>
        <v>0</v>
      </c>
      <c r="B104" s="57">
        <f>'S5 Maquette'!C104</f>
        <v>0</v>
      </c>
      <c r="C104" s="51">
        <f>'S5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55000000000000004">
      <c r="A105" s="57">
        <f>'S5 Maquette'!B105</f>
        <v>0</v>
      </c>
      <c r="B105" s="57">
        <f>'S5 Maquette'!C105</f>
        <v>0</v>
      </c>
      <c r="C105" s="51">
        <f>'S5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55000000000000004">
      <c r="A106" s="57">
        <f>'S5 Maquette'!B106</f>
        <v>0</v>
      </c>
      <c r="B106" s="57">
        <f>'S5 Maquette'!C106</f>
        <v>0</v>
      </c>
      <c r="C106" s="51">
        <f>'S5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55000000000000004">
      <c r="A107" s="57">
        <f>'S5 Maquette'!B107</f>
        <v>0</v>
      </c>
      <c r="B107" s="57">
        <f>'S5 Maquette'!C107</f>
        <v>0</v>
      </c>
      <c r="C107" s="51">
        <f>'S5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55000000000000004">
      <c r="A108" s="57">
        <f>'S5 Maquette'!B108</f>
        <v>0</v>
      </c>
      <c r="B108" s="57">
        <f>'S5 Maquette'!C108</f>
        <v>0</v>
      </c>
      <c r="C108" s="51">
        <f>'S5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55000000000000004">
      <c r="A109" s="57">
        <f>'S5 Maquette'!B109</f>
        <v>0</v>
      </c>
      <c r="B109" s="57">
        <f>'S5 Maquette'!C109</f>
        <v>0</v>
      </c>
      <c r="C109" s="51">
        <f>'S5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55000000000000004">
      <c r="A110" s="57">
        <f>'S5 Maquette'!B110</f>
        <v>0</v>
      </c>
      <c r="B110" s="57">
        <f>'S5 Maquette'!C110</f>
        <v>0</v>
      </c>
      <c r="C110" s="51">
        <f>'S5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55000000000000004">
      <c r="A111" s="57">
        <f>'S5 Maquette'!B111</f>
        <v>0</v>
      </c>
      <c r="B111" s="57">
        <f>'S5 Maquette'!C111</f>
        <v>0</v>
      </c>
      <c r="C111" s="51">
        <f>'S5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55000000000000004">
      <c r="A112" s="57">
        <f>'S5 Maquette'!B112</f>
        <v>0</v>
      </c>
      <c r="B112" s="57">
        <f>'S5 Maquette'!C112</f>
        <v>0</v>
      </c>
      <c r="C112" s="51">
        <f>'S5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55000000000000004">
      <c r="A113" s="57">
        <f>'S5 Maquette'!B113</f>
        <v>0</v>
      </c>
      <c r="B113" s="57">
        <f>'S5 Maquette'!C113</f>
        <v>0</v>
      </c>
      <c r="C113" s="51">
        <f>'S5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55000000000000004">
      <c r="A114" s="57">
        <f>'S5 Maquette'!B114</f>
        <v>0</v>
      </c>
      <c r="B114" s="57">
        <f>'S5 Maquette'!C114</f>
        <v>0</v>
      </c>
      <c r="C114" s="51">
        <f>'S5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55000000000000004">
      <c r="A115" s="57">
        <f>'S5 Maquette'!B115</f>
        <v>0</v>
      </c>
      <c r="B115" s="57">
        <f>'S5 Maquette'!C115</f>
        <v>0</v>
      </c>
      <c r="C115" s="51">
        <f>'S5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55000000000000004">
      <c r="A116" s="57">
        <f>'S5 Maquette'!B116</f>
        <v>0</v>
      </c>
      <c r="B116" s="57">
        <f>'S5 Maquette'!C116</f>
        <v>0</v>
      </c>
      <c r="C116" s="51">
        <f>'S5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55000000000000004">
      <c r="A117" s="57">
        <f>'S5 Maquette'!B117</f>
        <v>0</v>
      </c>
      <c r="B117" s="57">
        <f>'S5 Maquette'!C117</f>
        <v>0</v>
      </c>
      <c r="C117" s="51">
        <f>'S5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55000000000000004">
      <c r="A118" s="57">
        <f>'S5 Maquette'!B118</f>
        <v>0</v>
      </c>
      <c r="B118" s="57">
        <f>'S5 Maquette'!C118</f>
        <v>0</v>
      </c>
      <c r="C118" s="51">
        <f>'S5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55000000000000004">
      <c r="A119" s="57">
        <f>'S5 Maquette'!B119</f>
        <v>0</v>
      </c>
      <c r="B119" s="57">
        <f>'S5 Maquette'!C119</f>
        <v>0</v>
      </c>
      <c r="C119" s="51">
        <f>'S5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55000000000000004">
      <c r="A120" s="57">
        <f>'S5 Maquette'!B120</f>
        <v>0</v>
      </c>
      <c r="B120" s="57">
        <f>'S5 Maquette'!C120</f>
        <v>0</v>
      </c>
      <c r="C120" s="51">
        <f>'S5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55000000000000004">
      <c r="A121" s="57">
        <f>'S5 Maquette'!B121</f>
        <v>0</v>
      </c>
      <c r="B121" s="57">
        <f>'S5 Maquette'!C121</f>
        <v>0</v>
      </c>
      <c r="C121" s="51">
        <f>'S5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55000000000000004">
      <c r="A122" s="57">
        <f>'S5 Maquette'!B122</f>
        <v>0</v>
      </c>
      <c r="B122" s="57">
        <f>'S5 Maquette'!C122</f>
        <v>0</v>
      </c>
      <c r="C122" s="51">
        <f>'S5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55000000000000004">
      <c r="A123" s="57">
        <f>'S5 Maquette'!B123</f>
        <v>0</v>
      </c>
      <c r="B123" s="57">
        <f>'S5 Maquette'!C123</f>
        <v>0</v>
      </c>
      <c r="C123" s="51">
        <f>'S5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55000000000000004">
      <c r="A124" s="57">
        <f>'S5 Maquette'!B124</f>
        <v>0</v>
      </c>
      <c r="B124" s="57">
        <f>'S5 Maquette'!C124</f>
        <v>0</v>
      </c>
      <c r="C124" s="51">
        <f>'S5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55000000000000004">
      <c r="A125" s="57">
        <f>'S5 Maquette'!B125</f>
        <v>0</v>
      </c>
      <c r="B125" s="57">
        <f>'S5 Maquette'!C125</f>
        <v>0</v>
      </c>
      <c r="C125" s="51">
        <f>'S5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55000000000000004">
      <c r="A126" s="57">
        <f>'S5 Maquette'!B126</f>
        <v>0</v>
      </c>
      <c r="B126" s="57">
        <f>'S5 Maquette'!C126</f>
        <v>0</v>
      </c>
      <c r="C126" s="51">
        <f>'S5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55000000000000004">
      <c r="A127" s="57">
        <f>'S5 Maquette'!B127</f>
        <v>0</v>
      </c>
      <c r="B127" s="57">
        <f>'S5 Maquette'!C127</f>
        <v>0</v>
      </c>
      <c r="C127" s="51">
        <f>'S5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55000000000000004">
      <c r="A128" s="57">
        <f>'S5 Maquette'!B128</f>
        <v>0</v>
      </c>
      <c r="B128" s="57">
        <f>'S5 Maquette'!C128</f>
        <v>0</v>
      </c>
      <c r="C128" s="51">
        <f>'S5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55000000000000004">
      <c r="A129" s="57">
        <f>'S5 Maquette'!B129</f>
        <v>0</v>
      </c>
      <c r="B129" s="57">
        <f>'S5 Maquette'!C129</f>
        <v>0</v>
      </c>
      <c r="C129" s="51">
        <f>'S5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55000000000000004">
      <c r="A130" s="57">
        <f>'S5 Maquette'!B130</f>
        <v>0</v>
      </c>
      <c r="B130" s="57">
        <f>'S5 Maquette'!C130</f>
        <v>0</v>
      </c>
      <c r="C130" s="51">
        <f>'S5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55000000000000004">
      <c r="A131" s="57">
        <f>'S5 Maquette'!B131</f>
        <v>0</v>
      </c>
      <c r="B131" s="57">
        <f>'S5 Maquette'!C131</f>
        <v>0</v>
      </c>
      <c r="C131" s="51">
        <f>'S5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55000000000000004">
      <c r="A132" s="57">
        <f>'S5 Maquette'!B132</f>
        <v>0</v>
      </c>
      <c r="B132" s="57">
        <f>'S5 Maquette'!C132</f>
        <v>0</v>
      </c>
      <c r="C132" s="51">
        <f>'S5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55000000000000004">
      <c r="A133" s="57">
        <f>'S5 Maquette'!B133</f>
        <v>0</v>
      </c>
      <c r="B133" s="57">
        <f>'S5 Maquette'!C133</f>
        <v>0</v>
      </c>
      <c r="C133" s="51">
        <f>'S5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55000000000000004">
      <c r="A134" s="57">
        <f>'S5 Maquette'!B134</f>
        <v>0</v>
      </c>
      <c r="B134" s="57">
        <f>'S5 Maquette'!C134</f>
        <v>0</v>
      </c>
      <c r="C134" s="51">
        <f>'S5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55000000000000004">
      <c r="A135" s="57">
        <f>'S5 Maquette'!B135</f>
        <v>0</v>
      </c>
      <c r="B135" s="57">
        <f>'S5 Maquette'!C135</f>
        <v>0</v>
      </c>
      <c r="C135" s="51">
        <f>'S5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55000000000000004">
      <c r="A136" s="57">
        <f>'S5 Maquette'!B136</f>
        <v>0</v>
      </c>
      <c r="B136" s="57">
        <f>'S5 Maquette'!C136</f>
        <v>0</v>
      </c>
      <c r="C136" s="51">
        <f>'S5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55000000000000004">
      <c r="A137" s="57">
        <f>'S5 Maquette'!B137</f>
        <v>0</v>
      </c>
      <c r="B137" s="57">
        <f>'S5 Maquette'!C137</f>
        <v>0</v>
      </c>
      <c r="C137" s="51">
        <f>'S5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55000000000000004">
      <c r="A138" s="57">
        <f>'S5 Maquette'!B138</f>
        <v>0</v>
      </c>
      <c r="B138" s="57">
        <f>'S5 Maquette'!C138</f>
        <v>0</v>
      </c>
      <c r="C138" s="51">
        <f>'S5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55000000000000004">
      <c r="A139" s="57">
        <f>'S5 Maquette'!B139</f>
        <v>0</v>
      </c>
      <c r="B139" s="57">
        <f>'S5 Maquette'!C139</f>
        <v>0</v>
      </c>
      <c r="C139" s="51">
        <f>'S5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55000000000000004">
      <c r="A140" s="57">
        <f>'S5 Maquette'!B140</f>
        <v>0</v>
      </c>
      <c r="B140" s="57">
        <f>'S5 Maquette'!C140</f>
        <v>0</v>
      </c>
      <c r="C140" s="51">
        <f>'S5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55000000000000004">
      <c r="A141" s="57">
        <f>'S5 Maquette'!B141</f>
        <v>0</v>
      </c>
      <c r="B141" s="57">
        <f>'S5 Maquette'!C141</f>
        <v>0</v>
      </c>
      <c r="C141" s="51">
        <f>'S5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55000000000000004">
      <c r="A142" s="57">
        <f>'S5 Maquette'!B142</f>
        <v>0</v>
      </c>
      <c r="B142" s="57">
        <f>'S5 Maquette'!C142</f>
        <v>0</v>
      </c>
      <c r="C142" s="51">
        <f>'S5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55000000000000004">
      <c r="A143" s="57">
        <f>'S5 Maquette'!B143</f>
        <v>0</v>
      </c>
      <c r="B143" s="57">
        <f>'S5 Maquette'!C143</f>
        <v>0</v>
      </c>
      <c r="C143" s="51">
        <f>'S5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55000000000000004">
      <c r="A144" s="57">
        <f>'S5 Maquette'!B144</f>
        <v>0</v>
      </c>
      <c r="B144" s="57">
        <f>'S5 Maquette'!C144</f>
        <v>0</v>
      </c>
      <c r="C144" s="51">
        <f>'S5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55000000000000004">
      <c r="A145" s="57">
        <f>'S5 Maquette'!B145</f>
        <v>0</v>
      </c>
      <c r="B145" s="57">
        <f>'S5 Maquette'!C145</f>
        <v>0</v>
      </c>
      <c r="C145" s="51">
        <f>'S5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55000000000000004">
      <c r="A146" s="57">
        <f>'S5 Maquette'!B146</f>
        <v>0</v>
      </c>
      <c r="B146" s="57">
        <f>'S5 Maquette'!C146</f>
        <v>0</v>
      </c>
      <c r="C146" s="51">
        <f>'S5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55000000000000004">
      <c r="A147" s="57">
        <f>'S5 Maquette'!B147</f>
        <v>0</v>
      </c>
      <c r="B147" s="57">
        <f>'S5 Maquette'!C147</f>
        <v>0</v>
      </c>
      <c r="C147" s="51">
        <f>'S5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55000000000000004">
      <c r="A148" s="57">
        <f>'S5 Maquette'!B148</f>
        <v>0</v>
      </c>
      <c r="B148" s="57">
        <f>'S5 Maquette'!C148</f>
        <v>0</v>
      </c>
      <c r="C148" s="51">
        <f>'S5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55000000000000004">
      <c r="A149" s="57">
        <f>'S5 Maquette'!B149</f>
        <v>0</v>
      </c>
      <c r="B149" s="57">
        <f>'S5 Maquette'!C149</f>
        <v>0</v>
      </c>
      <c r="C149" s="51">
        <f>'S5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55000000000000004">
      <c r="A150" s="57">
        <f>'S5 Maquette'!B150</f>
        <v>0</v>
      </c>
      <c r="B150" s="57">
        <f>'S5 Maquette'!C150</f>
        <v>0</v>
      </c>
      <c r="C150" s="51">
        <f>'S5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55000000000000004">
      <c r="A151" s="57">
        <f>'S5 Maquette'!B151</f>
        <v>0</v>
      </c>
      <c r="B151" s="57">
        <f>'S5 Maquette'!C151</f>
        <v>0</v>
      </c>
      <c r="C151" s="51">
        <f>'S5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55000000000000004">
      <c r="A152" s="57">
        <f>'S5 Maquette'!B152</f>
        <v>0</v>
      </c>
      <c r="B152" s="57">
        <f>'S5 Maquette'!C152</f>
        <v>0</v>
      </c>
      <c r="C152" s="51">
        <f>'S5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55000000000000004">
      <c r="A153" s="57">
        <f>'S5 Maquette'!B153</f>
        <v>0</v>
      </c>
      <c r="B153" s="57">
        <f>'S5 Maquette'!C153</f>
        <v>0</v>
      </c>
      <c r="C153" s="51">
        <f>'S5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55000000000000004">
      <c r="A154" s="57">
        <f>'S5 Maquette'!B154</f>
        <v>0</v>
      </c>
      <c r="B154" s="57">
        <f>'S5 Maquette'!C154</f>
        <v>0</v>
      </c>
      <c r="C154" s="51">
        <f>'S5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55000000000000004">
      <c r="A155" s="57">
        <f>'S5 Maquette'!B155</f>
        <v>0</v>
      </c>
      <c r="B155" s="57">
        <f>'S5 Maquette'!C155</f>
        <v>0</v>
      </c>
      <c r="C155" s="51">
        <f>'S5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55000000000000004">
      <c r="A156" s="57">
        <f>'S5 Maquette'!B156</f>
        <v>0</v>
      </c>
      <c r="B156" s="57">
        <f>'S5 Maquette'!C156</f>
        <v>0</v>
      </c>
      <c r="C156" s="51">
        <f>'S5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55000000000000004">
      <c r="A157" s="57">
        <f>'S5 Maquette'!B157</f>
        <v>0</v>
      </c>
      <c r="B157" s="57">
        <f>'S5 Maquette'!C157</f>
        <v>0</v>
      </c>
      <c r="C157" s="51">
        <f>'S5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55000000000000004">
      <c r="A158" s="57">
        <f>'S5 Maquette'!B158</f>
        <v>0</v>
      </c>
      <c r="B158" s="57">
        <f>'S5 Maquette'!C158</f>
        <v>0</v>
      </c>
      <c r="C158" s="51">
        <f>'S5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55000000000000004">
      <c r="A159" s="57">
        <f>'S5 Maquette'!B159</f>
        <v>0</v>
      </c>
      <c r="B159" s="57">
        <f>'S5 Maquette'!C159</f>
        <v>0</v>
      </c>
      <c r="C159" s="51">
        <f>'S5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55000000000000004">
      <c r="A160" s="57">
        <f>'S5 Maquette'!B160</f>
        <v>0</v>
      </c>
      <c r="B160" s="57">
        <f>'S5 Maquette'!C160</f>
        <v>0</v>
      </c>
      <c r="C160" s="51">
        <f>'S5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55000000000000004">
      <c r="A161" s="57">
        <f>'S5 Maquette'!B161</f>
        <v>0</v>
      </c>
      <c r="B161" s="57">
        <f>'S5 Maquette'!C161</f>
        <v>0</v>
      </c>
      <c r="C161" s="51">
        <f>'S5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55000000000000004">
      <c r="A162" s="57">
        <f>'S5 Maquette'!B162</f>
        <v>0</v>
      </c>
      <c r="B162" s="57">
        <f>'S5 Maquette'!C162</f>
        <v>0</v>
      </c>
      <c r="C162" s="51">
        <f>'S5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55000000000000004">
      <c r="A163" s="57">
        <f>'S5 Maquette'!B163</f>
        <v>0</v>
      </c>
      <c r="B163" s="57">
        <f>'S5 Maquette'!C163</f>
        <v>0</v>
      </c>
      <c r="C163" s="51">
        <f>'S5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55000000000000004">
      <c r="A164" s="57">
        <f>'S5 Maquette'!B164</f>
        <v>0</v>
      </c>
      <c r="B164" s="57">
        <f>'S5 Maquette'!C164</f>
        <v>0</v>
      </c>
      <c r="C164" s="51">
        <f>'S5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55000000000000004">
      <c r="A165" s="57">
        <f>'S5 Maquette'!B165</f>
        <v>0</v>
      </c>
      <c r="B165" s="57">
        <f>'S5 Maquette'!C165</f>
        <v>0</v>
      </c>
      <c r="C165" s="51">
        <f>'S5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55000000000000004">
      <c r="A166" s="57">
        <f>'S5 Maquette'!B166</f>
        <v>0</v>
      </c>
      <c r="B166" s="57">
        <f>'S5 Maquette'!C166</f>
        <v>0</v>
      </c>
      <c r="C166" s="51">
        <f>'S5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55000000000000004">
      <c r="A167" s="57">
        <f>'S5 Maquette'!B167</f>
        <v>0</v>
      </c>
      <c r="B167" s="57">
        <f>'S5 Maquette'!C167</f>
        <v>0</v>
      </c>
      <c r="C167" s="51">
        <f>'S5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55000000000000004">
      <c r="A168" s="57">
        <f>'S5 Maquette'!B168</f>
        <v>0</v>
      </c>
      <c r="B168" s="57">
        <f>'S5 Maquette'!C168</f>
        <v>0</v>
      </c>
      <c r="C168" s="51">
        <f>'S5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55000000000000004">
      <c r="A169" s="57">
        <f>'S5 Maquette'!B169</f>
        <v>0</v>
      </c>
      <c r="B169" s="57">
        <f>'S5 Maquette'!C169</f>
        <v>0</v>
      </c>
      <c r="C169" s="51">
        <f>'S5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55000000000000004">
      <c r="A170" s="57">
        <f>'S5 Maquette'!B170</f>
        <v>0</v>
      </c>
      <c r="B170" s="57">
        <f>'S5 Maquette'!C170</f>
        <v>0</v>
      </c>
      <c r="C170" s="51">
        <f>'S5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55000000000000004">
      <c r="A171" s="57">
        <f>'S5 Maquette'!B171</f>
        <v>0</v>
      </c>
      <c r="B171" s="57">
        <f>'S5 Maquette'!C171</f>
        <v>0</v>
      </c>
      <c r="C171" s="51">
        <f>'S5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55000000000000004">
      <c r="A172" s="57">
        <f>'S5 Maquette'!B172</f>
        <v>0</v>
      </c>
      <c r="B172" s="57">
        <f>'S5 Maquette'!C172</f>
        <v>0</v>
      </c>
      <c r="C172" s="51">
        <f>'S5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55000000000000004">
      <c r="A173" s="57">
        <f>'S5 Maquette'!B173</f>
        <v>0</v>
      </c>
      <c r="B173" s="57">
        <f>'S5 Maquette'!C173</f>
        <v>0</v>
      </c>
      <c r="C173" s="51">
        <f>'S5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55000000000000004">
      <c r="A174" s="57">
        <f>'S5 Maquette'!B174</f>
        <v>0</v>
      </c>
      <c r="B174" s="57">
        <f>'S5 Maquette'!C174</f>
        <v>0</v>
      </c>
      <c r="C174" s="51">
        <f>'S5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55000000000000004">
      <c r="A175" s="57">
        <f>'S5 Maquette'!B175</f>
        <v>0</v>
      </c>
      <c r="B175" s="57">
        <f>'S5 Maquette'!C175</f>
        <v>0</v>
      </c>
      <c r="C175" s="51">
        <f>'S5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55000000000000004">
      <c r="A176" s="57">
        <f>'S5 Maquette'!B176</f>
        <v>0</v>
      </c>
      <c r="B176" s="57">
        <f>'S5 Maquette'!C176</f>
        <v>0</v>
      </c>
      <c r="C176" s="51">
        <f>'S5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55000000000000004">
      <c r="A177" s="57">
        <f>'S5 Maquette'!B177</f>
        <v>0</v>
      </c>
      <c r="B177" s="57">
        <f>'S5 Maquette'!C177</f>
        <v>0</v>
      </c>
      <c r="C177" s="51">
        <f>'S5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55000000000000004">
      <c r="A178" s="57">
        <f>'S5 Maquette'!B178</f>
        <v>0</v>
      </c>
      <c r="B178" s="57">
        <f>'S5 Maquette'!C178</f>
        <v>0</v>
      </c>
      <c r="C178" s="51">
        <f>'S5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55000000000000004">
      <c r="A179" s="57">
        <f>'S5 Maquette'!B179</f>
        <v>0</v>
      </c>
      <c r="B179" s="57">
        <f>'S5 Maquette'!C179</f>
        <v>0</v>
      </c>
      <c r="C179" s="51">
        <f>'S5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55000000000000004">
      <c r="A180" s="57">
        <f>'S5 Maquette'!B180</f>
        <v>0</v>
      </c>
      <c r="B180" s="57">
        <f>'S5 Maquette'!C180</f>
        <v>0</v>
      </c>
      <c r="C180" s="51">
        <f>'S5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55000000000000004">
      <c r="A181" s="57">
        <f>'S5 Maquette'!B181</f>
        <v>0</v>
      </c>
      <c r="B181" s="57">
        <f>'S5 Maquette'!C181</f>
        <v>0</v>
      </c>
      <c r="C181" s="51">
        <f>'S5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55000000000000004">
      <c r="A182" s="57">
        <f>'S5 Maquette'!B182</f>
        <v>0</v>
      </c>
      <c r="B182" s="57">
        <f>'S5 Maquette'!C182</f>
        <v>0</v>
      </c>
      <c r="C182" s="51">
        <f>'S5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55000000000000004">
      <c r="A183" s="57">
        <f>'S5 Maquette'!B183</f>
        <v>0</v>
      </c>
      <c r="B183" s="57">
        <f>'S5 Maquette'!C183</f>
        <v>0</v>
      </c>
      <c r="C183" s="51">
        <f>'S5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55000000000000004">
      <c r="A184" s="57">
        <f>'S5 Maquette'!B184</f>
        <v>0</v>
      </c>
      <c r="B184" s="57">
        <f>'S5 Maquette'!C184</f>
        <v>0</v>
      </c>
      <c r="C184" s="51">
        <f>'S5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55000000000000004">
      <c r="A185" s="57">
        <f>'S5 Maquette'!B185</f>
        <v>0</v>
      </c>
      <c r="B185" s="57">
        <f>'S5 Maquette'!C185</f>
        <v>0</v>
      </c>
      <c r="C185" s="51">
        <f>'S5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55000000000000004">
      <c r="A186" s="57">
        <f>'S5 Maquette'!B186</f>
        <v>0</v>
      </c>
      <c r="B186" s="57">
        <f>'S5 Maquette'!C186</f>
        <v>0</v>
      </c>
      <c r="C186" s="51">
        <f>'S5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55000000000000004">
      <c r="A187" s="57">
        <f>'S5 Maquette'!B187</f>
        <v>0</v>
      </c>
      <c r="B187" s="57">
        <f>'S5 Maquette'!C187</f>
        <v>0</v>
      </c>
      <c r="C187" s="51">
        <f>'S5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55000000000000004">
      <c r="A188" s="57">
        <f>'S5 Maquette'!B188</f>
        <v>0</v>
      </c>
      <c r="B188" s="57">
        <f>'S5 Maquette'!C188</f>
        <v>0</v>
      </c>
      <c r="C188" s="51">
        <f>'S5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55000000000000004">
      <c r="A189" s="57">
        <f>'S5 Maquette'!B189</f>
        <v>0</v>
      </c>
      <c r="B189" s="57">
        <f>'S5 Maquette'!C189</f>
        <v>0</v>
      </c>
      <c r="C189" s="51">
        <f>'S5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55000000000000004">
      <c r="A190" s="57">
        <f>'S5 Maquette'!B190</f>
        <v>0</v>
      </c>
      <c r="B190" s="57">
        <f>'S5 Maquette'!C190</f>
        <v>0</v>
      </c>
      <c r="C190" s="51">
        <f>'S5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55000000000000004">
      <c r="A191" s="57">
        <f>'S5 Maquette'!B191</f>
        <v>0</v>
      </c>
      <c r="B191" s="57">
        <f>'S5 Maquette'!C191</f>
        <v>0</v>
      </c>
      <c r="C191" s="51">
        <f>'S5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55000000000000004">
      <c r="A192" s="57">
        <f>'S5 Maquette'!B192</f>
        <v>0</v>
      </c>
      <c r="B192" s="57">
        <f>'S5 Maquette'!C192</f>
        <v>0</v>
      </c>
      <c r="C192" s="51">
        <f>'S5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55000000000000004">
      <c r="A193" s="57">
        <f>'S5 Maquette'!B193</f>
        <v>0</v>
      </c>
      <c r="B193" s="57">
        <f>'S5 Maquette'!C193</f>
        <v>0</v>
      </c>
      <c r="C193" s="51">
        <f>'S5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55000000000000004">
      <c r="A194" s="57">
        <f>'S5 Maquette'!B194</f>
        <v>0</v>
      </c>
      <c r="B194" s="57">
        <f>'S5 Maquette'!C194</f>
        <v>0</v>
      </c>
      <c r="C194" s="51">
        <f>'S5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55000000000000004">
      <c r="A195" s="57">
        <f>'S5 Maquette'!B195</f>
        <v>0</v>
      </c>
      <c r="B195" s="57">
        <f>'S5 Maquette'!C195</f>
        <v>0</v>
      </c>
      <c r="C195" s="51">
        <f>'S5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55000000000000004">
      <c r="A196" s="57">
        <f>'S5 Maquette'!B196</f>
        <v>0</v>
      </c>
      <c r="B196" s="57">
        <f>'S5 Maquette'!C196</f>
        <v>0</v>
      </c>
      <c r="C196" s="51">
        <f>'S5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55000000000000004">
      <c r="A197" s="57">
        <f>'S5 Maquette'!B197</f>
        <v>0</v>
      </c>
      <c r="B197" s="57">
        <f>'S5 Maquette'!C197</f>
        <v>0</v>
      </c>
      <c r="C197" s="51">
        <f>'S5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55000000000000004">
      <c r="A198" s="57">
        <f>'S5 Maquette'!B198</f>
        <v>0</v>
      </c>
      <c r="B198" s="57">
        <f>'S5 Maquette'!C198</f>
        <v>0</v>
      </c>
      <c r="C198" s="51">
        <f>'S5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55000000000000004">
      <c r="A199" s="57">
        <f>'S5 Maquette'!B199</f>
        <v>0</v>
      </c>
      <c r="B199" s="57">
        <f>'S5 Maquette'!C199</f>
        <v>0</v>
      </c>
      <c r="C199" s="51">
        <f>'S5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55000000000000004">
      <c r="A200" s="57">
        <f>'S5 Maquette'!B200</f>
        <v>0</v>
      </c>
      <c r="B200" s="57">
        <f>'S5 Maquette'!C200</f>
        <v>0</v>
      </c>
      <c r="C200" s="51">
        <f>'S5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55000000000000004">
      <c r="A201" s="57">
        <f>'S5 Maquette'!B201</f>
        <v>0</v>
      </c>
      <c r="B201" s="57">
        <f>'S5 Maquette'!C201</f>
        <v>0</v>
      </c>
      <c r="C201" s="51">
        <f>'S5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55000000000000004">
      <c r="A202" s="57">
        <f>'S5 Maquette'!B202</f>
        <v>0</v>
      </c>
      <c r="B202" s="57">
        <f>'S5 Maquette'!C202</f>
        <v>0</v>
      </c>
      <c r="C202" s="51">
        <f>'S5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55000000000000004">
      <c r="A203" s="57">
        <f>'S5 Maquette'!B203</f>
        <v>0</v>
      </c>
      <c r="B203" s="57">
        <f>'S5 Maquette'!C203</f>
        <v>0</v>
      </c>
      <c r="C203" s="51">
        <f>'S5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55000000000000004">
      <c r="A204" s="57">
        <f>'S5 Maquette'!B204</f>
        <v>0</v>
      </c>
      <c r="B204" s="57">
        <f>'S5 Maquette'!C204</f>
        <v>0</v>
      </c>
      <c r="C204" s="51">
        <f>'S5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55000000000000004">
      <c r="A205" s="57">
        <f>'S5 Maquette'!B205</f>
        <v>0</v>
      </c>
      <c r="B205" s="57">
        <f>'S5 Maquette'!C205</f>
        <v>0</v>
      </c>
      <c r="C205" s="51">
        <f>'S5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55000000000000004">
      <c r="A206" s="57">
        <f>'S5 Maquette'!B206</f>
        <v>0</v>
      </c>
      <c r="B206" s="57">
        <f>'S5 Maquette'!C206</f>
        <v>0</v>
      </c>
      <c r="C206" s="51">
        <f>'S5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55000000000000004">
      <c r="A207" s="57">
        <f>'S5 Maquette'!B207</f>
        <v>0</v>
      </c>
      <c r="B207" s="57">
        <f>'S5 Maquette'!C207</f>
        <v>0</v>
      </c>
      <c r="C207" s="51">
        <f>'S5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55000000000000004">
      <c r="A208" s="57">
        <f>'S5 Maquette'!B208</f>
        <v>0</v>
      </c>
      <c r="B208" s="57">
        <f>'S5 Maquette'!C208</f>
        <v>0</v>
      </c>
      <c r="C208" s="51">
        <f>'S5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55000000000000004">
      <c r="A209" s="57">
        <f>'S5 Maquette'!B209</f>
        <v>0</v>
      </c>
      <c r="B209" s="57">
        <f>'S5 Maquette'!C209</f>
        <v>0</v>
      </c>
      <c r="C209" s="51">
        <f>'S5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55000000000000004">
      <c r="A210" s="57">
        <f>'S5 Maquette'!B210</f>
        <v>0</v>
      </c>
      <c r="B210" s="57">
        <f>'S5 Maquette'!C210</f>
        <v>0</v>
      </c>
      <c r="C210" s="51">
        <f>'S5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55000000000000004">
      <c r="A211" s="57">
        <f>'S5 Maquette'!B211</f>
        <v>0</v>
      </c>
      <c r="B211" s="57">
        <f>'S5 Maquette'!C211</f>
        <v>0</v>
      </c>
      <c r="C211" s="51">
        <f>'S5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55000000000000004">
      <c r="A212" s="57">
        <f>'S5 Maquette'!B212</f>
        <v>0</v>
      </c>
      <c r="B212" s="57">
        <f>'S5 Maquette'!C212</f>
        <v>0</v>
      </c>
      <c r="C212" s="51">
        <f>'S5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55000000000000004">
      <c r="A213" s="57">
        <f>'S5 Maquette'!B213</f>
        <v>0</v>
      </c>
      <c r="B213" s="57">
        <f>'S5 Maquette'!C213</f>
        <v>0</v>
      </c>
      <c r="C213" s="51">
        <f>'S5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55000000000000004">
      <c r="A214" s="57">
        <f>'S5 Maquette'!B214</f>
        <v>0</v>
      </c>
      <c r="B214" s="57">
        <f>'S5 Maquette'!C214</f>
        <v>0</v>
      </c>
      <c r="C214" s="51">
        <f>'S5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55000000000000004">
      <c r="A215" s="57">
        <f>'S5 Maquette'!B215</f>
        <v>0</v>
      </c>
      <c r="B215" s="57">
        <f>'S5 Maquette'!C215</f>
        <v>0</v>
      </c>
      <c r="C215" s="51">
        <f>'S5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55000000000000004">
      <c r="A216" s="57">
        <f>'S5 Maquette'!B216</f>
        <v>0</v>
      </c>
      <c r="B216" s="57">
        <f>'S5 Maquette'!C216</f>
        <v>0</v>
      </c>
      <c r="C216" s="51">
        <f>'S5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55000000000000004">
      <c r="A217" s="57">
        <f>'S5 Maquette'!B217</f>
        <v>0</v>
      </c>
      <c r="B217" s="57">
        <f>'S5 Maquette'!C217</f>
        <v>0</v>
      </c>
      <c r="C217" s="51">
        <f>'S5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55000000000000004">
      <c r="A218" s="57">
        <f>'S5 Maquette'!B218</f>
        <v>0</v>
      </c>
      <c r="B218" s="57">
        <f>'S5 Maquette'!C218</f>
        <v>0</v>
      </c>
      <c r="C218" s="51">
        <f>'S5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55000000000000004">
      <c r="A219" s="57">
        <f>'S5 Maquette'!B219</f>
        <v>0</v>
      </c>
      <c r="B219" s="57">
        <f>'S5 Maquette'!C219</f>
        <v>0</v>
      </c>
      <c r="C219" s="51">
        <f>'S5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55000000000000004">
      <c r="A220" s="57">
        <f>'S5 Maquette'!B220</f>
        <v>0</v>
      </c>
      <c r="B220" s="57">
        <f>'S5 Maquette'!C220</f>
        <v>0</v>
      </c>
      <c r="C220" s="51">
        <f>'S5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55000000000000004">
      <c r="A221" s="57">
        <f>'S5 Maquette'!B221</f>
        <v>0</v>
      </c>
      <c r="B221" s="57">
        <f>'S5 Maquette'!C221</f>
        <v>0</v>
      </c>
      <c r="C221" s="51">
        <f>'S5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55000000000000004">
      <c r="A222" s="57">
        <f>'S5 Maquette'!B222</f>
        <v>0</v>
      </c>
      <c r="B222" s="57">
        <f>'S5 Maquette'!C222</f>
        <v>0</v>
      </c>
      <c r="C222" s="51">
        <f>'S5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55000000000000004">
      <c r="A223" s="57">
        <f>'S5 Maquette'!B223</f>
        <v>0</v>
      </c>
      <c r="B223" s="57">
        <f>'S5 Maquette'!C223</f>
        <v>0</v>
      </c>
      <c r="C223" s="51">
        <f>'S5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55000000000000004">
      <c r="A224" s="57">
        <f>'S5 Maquette'!B224</f>
        <v>0</v>
      </c>
      <c r="B224" s="57">
        <f>'S5 Maquette'!C224</f>
        <v>0</v>
      </c>
      <c r="C224" s="51">
        <f>'S5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55000000000000004">
      <c r="A225" s="57">
        <f>'S5 Maquette'!B225</f>
        <v>0</v>
      </c>
      <c r="B225" s="57">
        <f>'S5 Maquette'!C225</f>
        <v>0</v>
      </c>
      <c r="C225" s="51">
        <f>'S5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55000000000000004">
      <c r="A226" s="57">
        <f>'S5 Maquette'!B226</f>
        <v>0</v>
      </c>
      <c r="B226" s="57">
        <f>'S5 Maquette'!C226</f>
        <v>0</v>
      </c>
      <c r="C226" s="51">
        <f>'S5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55000000000000004">
      <c r="A227" s="57">
        <f>'S5 Maquette'!B227</f>
        <v>0</v>
      </c>
      <c r="B227" s="57">
        <f>'S5 Maquette'!C227</f>
        <v>0</v>
      </c>
      <c r="C227" s="51">
        <f>'S5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55000000000000004">
      <c r="A228" s="57">
        <f>'S5 Maquette'!B228</f>
        <v>0</v>
      </c>
      <c r="B228" s="57">
        <f>'S5 Maquette'!C228</f>
        <v>0</v>
      </c>
      <c r="C228" s="51">
        <f>'S5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55000000000000004">
      <c r="A229" s="57">
        <f>'S5 Maquette'!B229</f>
        <v>0</v>
      </c>
      <c r="B229" s="57">
        <f>'S5 Maquette'!C229</f>
        <v>0</v>
      </c>
      <c r="C229" s="51">
        <f>'S5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55000000000000004">
      <c r="A230" s="57">
        <f>'S5 Maquette'!B230</f>
        <v>0</v>
      </c>
      <c r="B230" s="57">
        <f>'S5 Maquette'!C230</f>
        <v>0</v>
      </c>
      <c r="C230" s="51">
        <f>'S5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55000000000000004">
      <c r="A231" s="57">
        <f>'S5 Maquette'!B231</f>
        <v>0</v>
      </c>
      <c r="B231" s="57">
        <f>'S5 Maquette'!C231</f>
        <v>0</v>
      </c>
      <c r="C231" s="51">
        <f>'S5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55000000000000004">
      <c r="A232" s="57">
        <f>'S5 Maquette'!B232</f>
        <v>0</v>
      </c>
      <c r="B232" s="57">
        <f>'S5 Maquette'!C232</f>
        <v>0</v>
      </c>
      <c r="C232" s="51">
        <f>'S5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55000000000000004">
      <c r="A233" s="57">
        <f>'S5 Maquette'!B233</f>
        <v>0</v>
      </c>
      <c r="B233" s="57">
        <f>'S5 Maquette'!C233</f>
        <v>0</v>
      </c>
      <c r="C233" s="51">
        <f>'S5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55000000000000004">
      <c r="A234" s="57">
        <f>'S5 Maquette'!B234</f>
        <v>0</v>
      </c>
      <c r="B234" s="57">
        <f>'S5 Maquette'!C234</f>
        <v>0</v>
      </c>
      <c r="C234" s="51">
        <f>'S5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55000000000000004">
      <c r="A235" s="57">
        <f>'S5 Maquette'!B235</f>
        <v>0</v>
      </c>
      <c r="B235" s="57">
        <f>'S5 Maquette'!C235</f>
        <v>0</v>
      </c>
      <c r="C235" s="51">
        <f>'S5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55000000000000004">
      <c r="A236" s="57">
        <f>'S5 Maquette'!B236</f>
        <v>0</v>
      </c>
      <c r="B236" s="57">
        <f>'S5 Maquette'!C236</f>
        <v>0</v>
      </c>
      <c r="C236" s="51">
        <f>'S5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55000000000000004">
      <c r="A237" s="57">
        <f>'S5 Maquette'!B237</f>
        <v>0</v>
      </c>
      <c r="B237" s="57">
        <f>'S5 Maquette'!C237</f>
        <v>0</v>
      </c>
      <c r="C237" s="51">
        <f>'S5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55000000000000004">
      <c r="A238" s="57">
        <f>'S5 Maquette'!B238</f>
        <v>0</v>
      </c>
      <c r="B238" s="57">
        <f>'S5 Maquette'!C238</f>
        <v>0</v>
      </c>
      <c r="C238" s="51">
        <f>'S5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55000000000000004">
      <c r="A239" s="57">
        <f>'S5 Maquette'!B239</f>
        <v>0</v>
      </c>
      <c r="B239" s="57">
        <f>'S5 Maquette'!C239</f>
        <v>0</v>
      </c>
      <c r="C239" s="51">
        <f>'S5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55000000000000004">
      <c r="A240" s="57">
        <f>'S5 Maquette'!B240</f>
        <v>0</v>
      </c>
      <c r="B240" s="57">
        <f>'S5 Maquette'!C240</f>
        <v>0</v>
      </c>
      <c r="C240" s="51">
        <f>'S5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55000000000000004">
      <c r="A241" s="57">
        <f>'S5 Maquette'!B241</f>
        <v>0</v>
      </c>
      <c r="B241" s="57">
        <f>'S5 Maquette'!C241</f>
        <v>0</v>
      </c>
      <c r="C241" s="51">
        <f>'S5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55000000000000004">
      <c r="A242" s="57">
        <f>'S5 Maquette'!B242</f>
        <v>0</v>
      </c>
      <c r="B242" s="57">
        <f>'S5 Maquette'!C242</f>
        <v>0</v>
      </c>
      <c r="C242" s="51">
        <f>'S5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55000000000000004">
      <c r="A243" s="57">
        <f>'S5 Maquette'!B243</f>
        <v>0</v>
      </c>
      <c r="B243" s="57">
        <f>'S5 Maquette'!C243</f>
        <v>0</v>
      </c>
      <c r="C243" s="51">
        <f>'S5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55000000000000004">
      <c r="A244" s="57">
        <f>'S5 Maquette'!B244</f>
        <v>0</v>
      </c>
      <c r="B244" s="57">
        <f>'S5 Maquette'!C244</f>
        <v>0</v>
      </c>
      <c r="C244" s="51">
        <f>'S5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55000000000000004">
      <c r="A245" s="57">
        <f>'S5 Maquette'!B245</f>
        <v>0</v>
      </c>
      <c r="B245" s="57">
        <f>'S5 Maquette'!C245</f>
        <v>0</v>
      </c>
      <c r="C245" s="51">
        <f>'S5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55000000000000004">
      <c r="A246" s="57">
        <f>'S5 Maquette'!B246</f>
        <v>0</v>
      </c>
      <c r="B246" s="57">
        <f>'S5 Maquette'!C246</f>
        <v>0</v>
      </c>
      <c r="C246" s="51">
        <f>'S5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55000000000000004">
      <c r="A247" s="57">
        <f>'S5 Maquette'!B247</f>
        <v>0</v>
      </c>
      <c r="B247" s="57">
        <f>'S5 Maquette'!C247</f>
        <v>0</v>
      </c>
      <c r="C247" s="51">
        <f>'S5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55000000000000004">
      <c r="A248" s="57">
        <f>'S5 Maquette'!B248</f>
        <v>0</v>
      </c>
      <c r="B248" s="57">
        <f>'S5 Maquette'!C248</f>
        <v>0</v>
      </c>
      <c r="C248" s="51">
        <f>'S5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55000000000000004">
      <c r="A249" s="57">
        <f>'S5 Maquette'!B249</f>
        <v>0</v>
      </c>
      <c r="B249" s="57">
        <f>'S5 Maquette'!C249</f>
        <v>0</v>
      </c>
      <c r="C249" s="51">
        <f>'S5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55000000000000004">
      <c r="A250" s="57">
        <f>'S5 Maquette'!B250</f>
        <v>0</v>
      </c>
      <c r="B250" s="57">
        <f>'S5 Maquette'!C250</f>
        <v>0</v>
      </c>
      <c r="C250" s="51">
        <f>'S5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55000000000000004">
      <c r="A251" s="57">
        <f>'S5 Maquette'!B251</f>
        <v>0</v>
      </c>
      <c r="B251" s="57">
        <f>'S5 Maquette'!C251</f>
        <v>0</v>
      </c>
      <c r="C251" s="51">
        <f>'S5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55000000000000004">
      <c r="A252" s="57">
        <f>'S5 Maquette'!B252</f>
        <v>0</v>
      </c>
      <c r="B252" s="57">
        <f>'S5 Maquette'!C252</f>
        <v>0</v>
      </c>
      <c r="C252" s="51">
        <f>'S5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55000000000000004">
      <c r="A253" s="57">
        <f>'S5 Maquette'!B253</f>
        <v>0</v>
      </c>
      <c r="B253" s="57">
        <f>'S5 Maquette'!C253</f>
        <v>0</v>
      </c>
      <c r="C253" s="51">
        <f>'S5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55000000000000004">
      <c r="A254" s="57">
        <f>'S5 Maquette'!B254</f>
        <v>0</v>
      </c>
      <c r="B254" s="57">
        <f>'S5 Maquette'!C254</f>
        <v>0</v>
      </c>
      <c r="C254" s="51">
        <f>'S5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55000000000000004">
      <c r="A255" s="57">
        <f>'S5 Maquette'!B255</f>
        <v>0</v>
      </c>
      <c r="B255" s="57">
        <f>'S5 Maquette'!C255</f>
        <v>0</v>
      </c>
      <c r="C255" s="51">
        <f>'S5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55000000000000004">
      <c r="A256" s="57">
        <f>'S5 Maquette'!B256</f>
        <v>0</v>
      </c>
      <c r="B256" s="57">
        <f>'S5 Maquette'!C256</f>
        <v>0</v>
      </c>
      <c r="C256" s="51">
        <f>'S5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55000000000000004">
      <c r="A257" s="57">
        <f>'S5 Maquette'!B257</f>
        <v>0</v>
      </c>
      <c r="B257" s="57">
        <f>'S5 Maquette'!C257</f>
        <v>0</v>
      </c>
      <c r="C257" s="51">
        <f>'S5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55000000000000004">
      <c r="A258" s="57">
        <f>'S5 Maquette'!B258</f>
        <v>0</v>
      </c>
      <c r="B258" s="57">
        <f>'S5 Maquette'!C258</f>
        <v>0</v>
      </c>
      <c r="C258" s="51">
        <f>'S5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55000000000000004">
      <c r="A259" s="57">
        <f>'S5 Maquette'!B259</f>
        <v>0</v>
      </c>
      <c r="B259" s="57">
        <f>'S5 Maquette'!C259</f>
        <v>0</v>
      </c>
      <c r="C259" s="51">
        <f>'S5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55000000000000004">
      <c r="A260" s="57">
        <f>'S5 Maquette'!B260</f>
        <v>0</v>
      </c>
      <c r="B260" s="57">
        <f>'S5 Maquette'!C260</f>
        <v>0</v>
      </c>
      <c r="C260" s="51">
        <f>'S5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55000000000000004">
      <c r="A261" s="57">
        <f>'S5 Maquette'!B261</f>
        <v>0</v>
      </c>
      <c r="B261" s="57">
        <f>'S5 Maquette'!C261</f>
        <v>0</v>
      </c>
      <c r="C261" s="51">
        <f>'S5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55000000000000004">
      <c r="A262" s="57">
        <f>'S5 Maquette'!B262</f>
        <v>0</v>
      </c>
      <c r="B262" s="57">
        <f>'S5 Maquette'!C262</f>
        <v>0</v>
      </c>
      <c r="C262" s="51">
        <f>'S5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55000000000000004">
      <c r="A263" s="57">
        <f>'S5 Maquette'!B263</f>
        <v>0</v>
      </c>
      <c r="B263" s="57">
        <f>'S5 Maquette'!C263</f>
        <v>0</v>
      </c>
      <c r="C263" s="51">
        <f>'S5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55000000000000004">
      <c r="A264" s="57">
        <f>'S5 Maquette'!B264</f>
        <v>0</v>
      </c>
      <c r="B264" s="57">
        <f>'S5 Maquette'!C264</f>
        <v>0</v>
      </c>
      <c r="C264" s="51">
        <f>'S5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55000000000000004">
      <c r="A265" s="57">
        <f>'S5 Maquette'!B265</f>
        <v>0</v>
      </c>
      <c r="B265" s="57">
        <f>'S5 Maquette'!C265</f>
        <v>0</v>
      </c>
      <c r="C265" s="51">
        <f>'S5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55000000000000004">
      <c r="A266" s="57">
        <f>'S5 Maquette'!B266</f>
        <v>0</v>
      </c>
      <c r="B266" s="57">
        <f>'S5 Maquette'!C266</f>
        <v>0</v>
      </c>
      <c r="C266" s="51">
        <f>'S5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55000000000000004">
      <c r="A267" s="57">
        <f>'S5 Maquette'!B267</f>
        <v>0</v>
      </c>
      <c r="B267" s="57">
        <f>'S5 Maquette'!C267</f>
        <v>0</v>
      </c>
      <c r="C267" s="51">
        <f>'S5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55000000000000004">
      <c r="A268" s="57">
        <f>'S5 Maquette'!B268</f>
        <v>0</v>
      </c>
      <c r="B268" s="57">
        <f>'S5 Maquette'!C268</f>
        <v>0</v>
      </c>
      <c r="C268" s="51">
        <f>'S5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55000000000000004">
      <c r="A269" s="57">
        <f>'S5 Maquette'!B269</f>
        <v>0</v>
      </c>
      <c r="B269" s="57">
        <f>'S5 Maquette'!C269</f>
        <v>0</v>
      </c>
      <c r="C269" s="51">
        <f>'S5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55000000000000004">
      <c r="A270" s="57">
        <f>'S5 Maquette'!B270</f>
        <v>0</v>
      </c>
      <c r="B270" s="57">
        <f>'S5 Maquette'!C270</f>
        <v>0</v>
      </c>
      <c r="C270" s="51">
        <f>'S5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55000000000000004">
      <c r="A271" s="57">
        <f>'S5 Maquette'!B271</f>
        <v>0</v>
      </c>
      <c r="B271" s="57">
        <f>'S5 Maquette'!C271</f>
        <v>0</v>
      </c>
      <c r="C271" s="51">
        <f>'S5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55000000000000004">
      <c r="A272" s="57">
        <f>'S5 Maquette'!B272</f>
        <v>0</v>
      </c>
      <c r="B272" s="57">
        <f>'S5 Maquette'!C272</f>
        <v>0</v>
      </c>
      <c r="C272" s="51">
        <f>'S5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55000000000000004">
      <c r="A273" s="57">
        <f>'S5 Maquette'!B273</f>
        <v>0</v>
      </c>
      <c r="B273" s="57">
        <f>'S5 Maquette'!C273</f>
        <v>0</v>
      </c>
      <c r="C273" s="51">
        <f>'S5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55000000000000004">
      <c r="A274" s="57">
        <f>'S5 Maquette'!B274</f>
        <v>0</v>
      </c>
      <c r="B274" s="57">
        <f>'S5 Maquette'!C274</f>
        <v>0</v>
      </c>
      <c r="C274" s="51">
        <f>'S5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55000000000000004">
      <c r="A275" s="57">
        <f>'S5 Maquette'!B275</f>
        <v>0</v>
      </c>
      <c r="B275" s="57">
        <f>'S5 Maquette'!C275</f>
        <v>0</v>
      </c>
      <c r="C275" s="51">
        <f>'S5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55000000000000004">
      <c r="A276" s="57">
        <f>'S5 Maquette'!B276</f>
        <v>0</v>
      </c>
      <c r="B276" s="57">
        <f>'S5 Maquette'!C276</f>
        <v>0</v>
      </c>
      <c r="C276" s="51">
        <f>'S5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55000000000000004">
      <c r="A277" s="57">
        <f>'S5 Maquette'!B277</f>
        <v>0</v>
      </c>
      <c r="B277" s="57">
        <f>'S5 Maquette'!C277</f>
        <v>0</v>
      </c>
      <c r="C277" s="51">
        <f>'S5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55000000000000004">
      <c r="A278" s="57">
        <f>'S5 Maquette'!B278</f>
        <v>0</v>
      </c>
      <c r="B278" s="57">
        <f>'S5 Maquette'!C278</f>
        <v>0</v>
      </c>
      <c r="C278" s="51">
        <f>'S5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55000000000000004">
      <c r="A279" s="57">
        <f>'S5 Maquette'!B279</f>
        <v>0</v>
      </c>
      <c r="B279" s="57">
        <f>'S5 Maquette'!C279</f>
        <v>0</v>
      </c>
      <c r="C279" s="51">
        <f>'S5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55000000000000004">
      <c r="A280" s="57">
        <f>'S5 Maquette'!B280</f>
        <v>0</v>
      </c>
      <c r="B280" s="57">
        <f>'S5 Maquette'!C280</f>
        <v>0</v>
      </c>
      <c r="C280" s="51">
        <f>'S5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55000000000000004">
      <c r="A281" s="57">
        <f>'S5 Maquette'!B281</f>
        <v>0</v>
      </c>
      <c r="B281" s="57">
        <f>'S5 Maquette'!C281</f>
        <v>0</v>
      </c>
      <c r="C281" s="51">
        <f>'S5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55000000000000004">
      <c r="A282" s="57">
        <f>'S5 Maquette'!B282</f>
        <v>0</v>
      </c>
      <c r="B282" s="57">
        <f>'S5 Maquette'!C282</f>
        <v>0</v>
      </c>
      <c r="C282" s="51">
        <f>'S5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55000000000000004">
      <c r="A283" s="57">
        <f>'S5 Maquette'!B283</f>
        <v>0</v>
      </c>
      <c r="B283" s="57">
        <f>'S5 Maquette'!C283</f>
        <v>0</v>
      </c>
      <c r="C283" s="51">
        <f>'S5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55000000000000004">
      <c r="A284" s="57">
        <f>'S5 Maquette'!B284</f>
        <v>0</v>
      </c>
      <c r="B284" s="57">
        <f>'S5 Maquette'!C284</f>
        <v>0</v>
      </c>
      <c r="C284" s="51">
        <f>'S5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55000000000000004">
      <c r="A285" s="57">
        <f>'S5 Maquette'!B285</f>
        <v>0</v>
      </c>
      <c r="B285" s="57">
        <f>'S5 Maquette'!C285</f>
        <v>0</v>
      </c>
      <c r="C285" s="51">
        <f>'S5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55000000000000004">
      <c r="A286" s="57">
        <f>'S5 Maquette'!B286</f>
        <v>0</v>
      </c>
      <c r="B286" s="57">
        <f>'S5 Maquette'!C286</f>
        <v>0</v>
      </c>
      <c r="C286" s="51">
        <f>'S5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55000000000000004">
      <c r="A287" s="57">
        <f>'S5 Maquette'!B287</f>
        <v>0</v>
      </c>
      <c r="B287" s="57">
        <f>'S5 Maquette'!C287</f>
        <v>0</v>
      </c>
      <c r="C287" s="51">
        <f>'S5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55000000000000004">
      <c r="A288" s="57">
        <f>'S5 Maquette'!B288</f>
        <v>0</v>
      </c>
      <c r="B288" s="57">
        <f>'S5 Maquette'!C288</f>
        <v>0</v>
      </c>
      <c r="C288" s="51">
        <f>'S5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55000000000000004">
      <c r="A289" s="57">
        <f>'S5 Maquette'!B289</f>
        <v>0</v>
      </c>
      <c r="B289" s="57">
        <f>'S5 Maquette'!C289</f>
        <v>0</v>
      </c>
      <c r="C289" s="51">
        <f>'S5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55000000000000004">
      <c r="A290" s="57">
        <f>'S5 Maquette'!B290</f>
        <v>0</v>
      </c>
      <c r="B290" s="57">
        <f>'S5 Maquette'!C290</f>
        <v>0</v>
      </c>
      <c r="C290" s="51">
        <f>'S5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55000000000000004">
      <c r="A291" s="57">
        <f>'S5 Maquette'!B291</f>
        <v>0</v>
      </c>
      <c r="B291" s="57">
        <f>'S5 Maquette'!C291</f>
        <v>0</v>
      </c>
      <c r="C291" s="51">
        <f>'S5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55000000000000004">
      <c r="A292" s="57">
        <f>'S5 Maquette'!B292</f>
        <v>0</v>
      </c>
      <c r="B292" s="57">
        <f>'S5 Maquette'!C292</f>
        <v>0</v>
      </c>
      <c r="C292" s="51">
        <f>'S5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55000000000000004">
      <c r="A293" s="57">
        <f>'S5 Maquette'!B293</f>
        <v>0</v>
      </c>
      <c r="B293" s="57">
        <f>'S5 Maquette'!C293</f>
        <v>0</v>
      </c>
      <c r="C293" s="51">
        <f>'S5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55000000000000004">
      <c r="A294" s="57">
        <f>'S5 Maquette'!B294</f>
        <v>0</v>
      </c>
      <c r="B294" s="57">
        <f>'S5 Maquette'!C294</f>
        <v>0</v>
      </c>
      <c r="C294" s="51">
        <f>'S5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55000000000000004">
      <c r="A295" s="57">
        <f>'S5 Maquette'!B295</f>
        <v>0</v>
      </c>
      <c r="B295" s="57">
        <f>'S5 Maquette'!C295</f>
        <v>0</v>
      </c>
      <c r="C295" s="51">
        <f>'S5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55000000000000004">
      <c r="A296" s="57">
        <f>'S5 Maquette'!B296</f>
        <v>0</v>
      </c>
      <c r="B296" s="57">
        <f>'S5 Maquette'!C296</f>
        <v>0</v>
      </c>
      <c r="C296" s="51">
        <f>'S5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55000000000000004">
      <c r="A297" s="57">
        <f>'S5 Maquette'!B297</f>
        <v>0</v>
      </c>
      <c r="B297" s="57">
        <f>'S5 Maquette'!C297</f>
        <v>0</v>
      </c>
      <c r="C297" s="51">
        <f>'S5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55000000000000004">
      <c r="A298" s="57">
        <f>'S5 Maquette'!B298</f>
        <v>0</v>
      </c>
      <c r="B298" s="57">
        <f>'S5 Maquette'!C298</f>
        <v>0</v>
      </c>
      <c r="C298" s="51">
        <f>'S5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tW6zke1Sktt7TTnBffrJJYMwiU+s7TPl5JZP1he7pM0YiWKTUTmtElC8eoOHbh/QXYTGMCgbTsZXKbqJ2LK9XA==" saltValue="eewbOPFNaI6vz4usEuWYY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158" priority="140">
      <formula>$C1="Parcours Pédagogique"</formula>
    </cfRule>
    <cfRule type="expression" dxfId="157" priority="142">
      <formula>$C1="OPTION"</formula>
    </cfRule>
    <cfRule type="expression" dxfId="156" priority="141">
      <formula>$C1="BLOC"</formula>
    </cfRule>
  </conditionalFormatting>
  <conditionalFormatting sqref="A57:D59">
    <cfRule type="expression" dxfId="155" priority="2">
      <formula>$C57="Modification MCC"</formula>
    </cfRule>
    <cfRule type="expression" dxfId="154" priority="3">
      <formula>$C57="Modification"</formula>
    </cfRule>
    <cfRule type="expression" dxfId="153" priority="4">
      <formula>$C57="Création"</formula>
    </cfRule>
    <cfRule type="expression" dxfId="152" priority="5">
      <formula>$C57="Fermeture"</formula>
    </cfRule>
  </conditionalFormatting>
  <conditionalFormatting sqref="A16:S21 E22:S22 E55:S55 A56:S56 E57:S59 A60:S298 T16 S23:S54 A22:C55">
    <cfRule type="expression" dxfId="151" priority="147">
      <formula>$C16="Modification MCC"</formula>
    </cfRule>
  </conditionalFormatting>
  <conditionalFormatting sqref="B1:S9 B10:M10 B12:N12 B13:M15 B299:S997 B11:L11 P12:S15 P10">
    <cfRule type="expression" dxfId="150" priority="143">
      <formula>$D1="Modification MCC"</formula>
    </cfRule>
  </conditionalFormatting>
  <conditionalFormatting sqref="B1:S9 B10:M10 P10 B11:L11 B12:N12 P12:S15 B13:M15 B299:S997">
    <cfRule type="expression" dxfId="149" priority="144">
      <formula>$D1="Modification"</formula>
    </cfRule>
    <cfRule type="expression" dxfId="148" priority="146">
      <formula>$D1="Fermeture"</formula>
    </cfRule>
    <cfRule type="expression" dxfId="147" priority="145">
      <formula>$D1="Création"</formula>
    </cfRule>
  </conditionalFormatting>
  <conditionalFormatting sqref="C1:S21 C22:C55 S23:S54 E55:S55">
    <cfRule type="expression" dxfId="146" priority="134">
      <formula>$B1="Option"</formula>
    </cfRule>
  </conditionalFormatting>
  <conditionalFormatting sqref="C56:S999">
    <cfRule type="expression" dxfId="145" priority="1">
      <formula>$B56="Option"</formula>
    </cfRule>
  </conditionalFormatting>
  <conditionalFormatting sqref="D22">
    <cfRule type="expression" dxfId="144" priority="107">
      <formula>$C22="Modification MCC"</formula>
    </cfRule>
    <cfRule type="expression" dxfId="143" priority="108">
      <formula>$C22="Modification"</formula>
    </cfRule>
    <cfRule type="expression" dxfId="142" priority="109">
      <formula>$C22="Création"</formula>
    </cfRule>
    <cfRule type="expression" dxfId="141" priority="110">
      <formula>$C22="Fermeture"</formula>
    </cfRule>
  </conditionalFormatting>
  <conditionalFormatting sqref="D23:D27">
    <cfRule type="expression" dxfId="140" priority="85">
      <formula>$C23="Fermeture"</formula>
    </cfRule>
    <cfRule type="expression" dxfId="139" priority="82">
      <formula>$C23="Modification MCC"</formula>
    </cfRule>
    <cfRule type="expression" dxfId="138" priority="83">
      <formula>$C23="Modification"</formula>
    </cfRule>
    <cfRule type="expression" dxfId="137" priority="84">
      <formula>$C23="Création"</formula>
    </cfRule>
  </conditionalFormatting>
  <conditionalFormatting sqref="D30:D44">
    <cfRule type="expression" dxfId="136" priority="22">
      <formula>$C30="Modification MCC"</formula>
    </cfRule>
    <cfRule type="expression" dxfId="135" priority="23">
      <formula>$C30="Modification"</formula>
    </cfRule>
    <cfRule type="expression" dxfId="134" priority="24">
      <formula>$C30="Création"</formula>
    </cfRule>
    <cfRule type="expression" dxfId="133" priority="25">
      <formula>$C30="Fermeture"</formula>
    </cfRule>
  </conditionalFormatting>
  <conditionalFormatting sqref="D49:D55">
    <cfRule type="expression" dxfId="132" priority="17">
      <formula>$C49="Modification MCC"</formula>
    </cfRule>
    <cfRule type="expression" dxfId="131" priority="18">
      <formula>$C49="Modification"</formula>
    </cfRule>
    <cfRule type="expression" dxfId="130" priority="20">
      <formula>$C49="Fermeture"</formula>
    </cfRule>
    <cfRule type="expression" dxfId="129" priority="16">
      <formula>$B49="Option"</formula>
    </cfRule>
    <cfRule type="expression" dxfId="128" priority="19">
      <formula>$C49="Création"</formula>
    </cfRule>
  </conditionalFormatting>
  <conditionalFormatting sqref="D23:R48">
    <cfRule type="expression" dxfId="127" priority="21">
      <formula>$B23="Option"</formula>
    </cfRule>
  </conditionalFormatting>
  <conditionalFormatting sqref="D22:S22">
    <cfRule type="expression" dxfId="126" priority="106">
      <formula>$B22="Option"</formula>
    </cfRule>
  </conditionalFormatting>
  <conditionalFormatting sqref="E53">
    <cfRule type="expression" dxfId="125" priority="111">
      <formula>$B53="Option"</formula>
    </cfRule>
    <cfRule type="expression" dxfId="124" priority="115">
      <formula>$C53="Fermeture"</formula>
    </cfRule>
    <cfRule type="expression" dxfId="123" priority="114">
      <formula>$C53="Création"</formula>
    </cfRule>
    <cfRule type="expression" dxfId="122" priority="113">
      <formula>$C53="Modification"</formula>
    </cfRule>
    <cfRule type="expression" dxfId="121" priority="112">
      <formula>$C53="Modification MCC"</formula>
    </cfRule>
  </conditionalFormatting>
  <conditionalFormatting sqref="E54">
    <cfRule type="expression" dxfId="120" priority="130">
      <formula>$C53="Modification"</formula>
    </cfRule>
    <cfRule type="expression" dxfId="119" priority="129">
      <formula>$C53="Modification MCC"</formula>
    </cfRule>
    <cfRule type="expression" dxfId="118" priority="131">
      <formula>$B53="Option"</formula>
    </cfRule>
    <cfRule type="expression" dxfId="117" priority="132">
      <formula>$C53="Création"</formula>
    </cfRule>
    <cfRule type="expression" dxfId="116" priority="133">
      <formula>$C53="Fermeture"</formula>
    </cfRule>
  </conditionalFormatting>
  <conditionalFormatting sqref="E23:R27 D28:R29 E30:R44 D45:R48 E49:R52 F53:R54">
    <cfRule type="expression" dxfId="115" priority="126">
      <formula>$C23="Modification"</formula>
    </cfRule>
    <cfRule type="expression" dxfId="114" priority="128">
      <formula>$C23="Fermeture"</formula>
    </cfRule>
    <cfRule type="expression" dxfId="113" priority="127">
      <formula>$C23="Création"</formula>
    </cfRule>
    <cfRule type="expression" dxfId="112" priority="125">
      <formula>$C23="Modification MCC"</formula>
    </cfRule>
  </conditionalFormatting>
  <conditionalFormatting sqref="E49:R52 F53:R54">
    <cfRule type="expression" dxfId="111" priority="116">
      <formula>$B49="Option"</formula>
    </cfRule>
  </conditionalFormatting>
  <conditionalFormatting sqref="J1:J22 J55:J999">
    <cfRule type="expression" dxfId="110" priority="138">
      <formula>$I1="NON"</formula>
    </cfRule>
  </conditionalFormatting>
  <conditionalFormatting sqref="J23:J54">
    <cfRule type="expression" dxfId="109" priority="121">
      <formula>$I23="NON"</formula>
    </cfRule>
  </conditionalFormatting>
  <conditionalFormatting sqref="L16:L22 L55:L298">
    <cfRule type="expression" dxfId="108" priority="152">
      <formula>$K16="CCI (CC Intégral)"</formula>
    </cfRule>
  </conditionalFormatting>
  <conditionalFormatting sqref="L23:L54">
    <cfRule type="expression" dxfId="107" priority="123">
      <formula>$K6="CT (Contrôle terminal)"</formula>
    </cfRule>
    <cfRule type="expression" dxfId="106" priority="124">
      <formula>$K6="CCI (CC Intégral)"</formula>
    </cfRule>
    <cfRule type="expression" dxfId="105" priority="117">
      <formula>$K23="CCI (CC Intégral)"</formula>
    </cfRule>
    <cfRule type="expression" dxfId="104" priority="118">
      <formula>$K23="CT (Contrôle terminal)"</formula>
    </cfRule>
  </conditionalFormatting>
  <conditionalFormatting sqref="M1:M22 M55:M999">
    <cfRule type="expression" dxfId="103" priority="139">
      <formula>$K1="CT (Contrôle terminal)"</formula>
    </cfRule>
  </conditionalFormatting>
  <conditionalFormatting sqref="M16 L16:L22 L55:L298">
    <cfRule type="expression" dxfId="102" priority="151">
      <formula>$K16="CT (Contrôle terminal)"</formula>
    </cfRule>
  </conditionalFormatting>
  <conditionalFormatting sqref="M23:M54">
    <cfRule type="expression" dxfId="101" priority="122">
      <formula>$K23="CT (Contrôle terminal)"</formula>
    </cfRule>
  </conditionalFormatting>
  <conditionalFormatting sqref="N1:O999">
    <cfRule type="expression" dxfId="100" priority="120">
      <formula>$K1="CCI (CC Intégral)"</formula>
    </cfRule>
  </conditionalFormatting>
  <conditionalFormatting sqref="Q1:R999">
    <cfRule type="expression" dxfId="99" priority="119">
      <formula>$P1="Autres"</formula>
    </cfRule>
  </conditionalFormatting>
  <conditionalFormatting sqref="S1:S999 T16">
    <cfRule type="expression" dxfId="98" priority="135">
      <formula>$P1="CT (Contrôle terminal)"</formula>
    </cfRule>
  </conditionalFormatting>
  <conditionalFormatting sqref="T16 A16:S21 E22:S22 A22:C55 S23:S54 E55:S55 A56:S56 E57:S59 A60:S298">
    <cfRule type="expression" dxfId="97" priority="148">
      <formula>$C16="Modification"</formula>
    </cfRule>
    <cfRule type="expression" dxfId="96" priority="149">
      <formula>$C16="Création"</formula>
    </cfRule>
    <cfRule type="expression" dxfId="95" priority="150">
      <formula>$C16="Fermeture"</formula>
    </cfRule>
  </conditionalFormatting>
  <dataValidations count="6">
    <dataValidation type="list" allowBlank="1" showInputMessage="1" showErrorMessage="1" sqref="E17:I298" xr:uid="{47CD8DAA-02D2-41E0-B7D2-80DC82BA4090}">
      <formula1>"OUI, NON"</formula1>
    </dataValidation>
    <dataValidation type="list" allowBlank="1" showInputMessage="1" showErrorMessage="1" sqref="P17:P298" xr:uid="{A6A8413D-B80D-492E-B58F-3F9A771FBB6C}">
      <formula1>"CT (Contrôle terminal), Autres"</formula1>
    </dataValidation>
    <dataValidation type="list" allowBlank="1" showInputMessage="1" showErrorMessage="1" sqref="D1:D6" xr:uid="{77AC04AE-BF8E-4E0B-B609-3D7C5F993D06}">
      <formula1>"Obligatoire, Facultatif, Complémentaire"</formula1>
    </dataValidation>
    <dataValidation type="list" allowBlank="1" showInputMessage="1" showErrorMessage="1" sqref="C17:C298" xr:uid="{38583FF3-B323-4131-9CDC-1756344FB0EA}">
      <formula1>"Modification MCC"</formula1>
    </dataValidation>
    <dataValidation type="list" allowBlank="1" showInputMessage="1" showErrorMessage="1" sqref="K17:K298" xr:uid="{4382CD43-3FC7-425B-9D4C-57E551E12208}">
      <formula1>List_Controle2</formula1>
    </dataValidation>
    <dataValidation type="list" allowBlank="1" showInputMessage="1" showErrorMessage="1" sqref="Q17:Q298 N17:N298" xr:uid="{E721DC2A-57C5-4280-BA18-FBAB58E41184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1AED-9216-45E5-AAE2-3B98DE556D2B}">
  <sheetPr codeName="Feuil14"/>
  <dimension ref="A1:O298"/>
  <sheetViews>
    <sheetView zoomScale="55" zoomScaleNormal="55" workbookViewId="0">
      <pane ySplit="16" topLeftCell="A22" activePane="bottomLeft" state="frozen"/>
      <selection pane="bottomLeft" activeCell="D63" sqref="D63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7.6835937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5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187"/>
    </row>
    <row r="2" spans="1:15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187"/>
    </row>
    <row r="3" spans="1:15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187"/>
    </row>
    <row r="4" spans="1:15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5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5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5" ht="18" customHeight="1" x14ac:dyDescent="0.55000000000000004">
      <c r="A7" s="190" t="s">
        <v>163</v>
      </c>
      <c r="B7" s="203" t="str">
        <f>'Fiche Générale'!B2</f>
        <v>Portail_EG</v>
      </c>
      <c r="C7" s="190" t="s">
        <v>140</v>
      </c>
      <c r="D7" s="190"/>
      <c r="E7" s="197" t="str">
        <f>'Fiche Générale'!B3</f>
        <v>Économie et gestion</v>
      </c>
      <c r="F7" s="198"/>
      <c r="G7" s="190" t="s">
        <v>165</v>
      </c>
      <c r="H7" s="206" t="str">
        <f>'Fiche Générale'!B4</f>
        <v>IPECG18</v>
      </c>
      <c r="I7" s="206"/>
      <c r="J7" s="206"/>
    </row>
    <row r="8" spans="1:15" ht="18" customHeight="1" x14ac:dyDescent="0.55000000000000004">
      <c r="A8" s="190"/>
      <c r="B8" s="204"/>
      <c r="C8" s="190"/>
      <c r="D8" s="190"/>
      <c r="E8" s="199"/>
      <c r="F8" s="200"/>
      <c r="G8" s="190"/>
      <c r="H8" s="206"/>
      <c r="I8" s="206"/>
      <c r="J8" s="206"/>
    </row>
    <row r="9" spans="1:15" ht="18" customHeight="1" x14ac:dyDescent="0.55000000000000004">
      <c r="A9" s="190"/>
      <c r="B9" s="205"/>
      <c r="C9" s="190"/>
      <c r="D9" s="190"/>
      <c r="E9" s="201"/>
      <c r="F9" s="202"/>
      <c r="G9" s="190"/>
      <c r="H9" s="206"/>
      <c r="I9" s="206"/>
      <c r="J9" s="206"/>
    </row>
    <row r="11" spans="1:15" x14ac:dyDescent="0.55000000000000004">
      <c r="A11" s="182" t="s">
        <v>142</v>
      </c>
      <c r="B11" s="157" t="str">
        <f>'S5 MCC'!B11:C12</f>
        <v>3ème année de Licence LAS</v>
      </c>
      <c r="C11" s="182" t="s">
        <v>144</v>
      </c>
      <c r="D11" s="182"/>
      <c r="E11" s="211">
        <f>'S5 Maquette'!E11:F12</f>
        <v>0</v>
      </c>
      <c r="F11" s="211"/>
      <c r="G11" s="182" t="s">
        <v>189</v>
      </c>
      <c r="H11" s="150">
        <f>Calcul!P7</f>
        <v>645</v>
      </c>
      <c r="I11" s="150"/>
    </row>
    <row r="12" spans="1:15" x14ac:dyDescent="0.55000000000000004">
      <c r="A12" s="182"/>
      <c r="B12" s="160"/>
      <c r="C12" s="182"/>
      <c r="D12" s="182"/>
      <c r="E12" s="211"/>
      <c r="F12" s="211"/>
      <c r="G12" s="182"/>
      <c r="H12" s="150"/>
      <c r="I12" s="150"/>
    </row>
    <row r="13" spans="1:15" x14ac:dyDescent="0.55000000000000004">
      <c r="A13" s="182" t="s">
        <v>146</v>
      </c>
      <c r="B13" s="157" t="s">
        <v>115</v>
      </c>
      <c r="C13" s="183" t="s">
        <v>147</v>
      </c>
      <c r="D13" s="184"/>
      <c r="E13" s="182"/>
      <c r="F13" s="182"/>
      <c r="G13" s="182" t="s">
        <v>196</v>
      </c>
      <c r="H13" s="150">
        <f>Calcul!P20</f>
        <v>0</v>
      </c>
      <c r="I13" s="150"/>
    </row>
    <row r="14" spans="1:15" x14ac:dyDescent="0.55000000000000004">
      <c r="A14" s="182"/>
      <c r="B14" s="160"/>
      <c r="C14" s="185"/>
      <c r="D14" s="186"/>
      <c r="E14" s="182"/>
      <c r="F14" s="182"/>
      <c r="G14" s="182"/>
      <c r="H14" s="150"/>
      <c r="I14" s="150"/>
    </row>
    <row r="15" spans="1:15" x14ac:dyDescent="0.55000000000000004">
      <c r="I15" s="20"/>
      <c r="J15" s="20"/>
      <c r="K15" s="20"/>
      <c r="L15" s="20"/>
      <c r="M15" s="20"/>
      <c r="N15" s="20"/>
    </row>
    <row r="16" spans="1:15" ht="49.2" customHeight="1" x14ac:dyDescent="0.55000000000000004">
      <c r="A16" s="3" t="s">
        <v>149</v>
      </c>
      <c r="B16" s="3" t="s">
        <v>150</v>
      </c>
      <c r="C16" s="3" t="s">
        <v>3</v>
      </c>
      <c r="D16" s="3" t="s">
        <v>151</v>
      </c>
      <c r="E16" s="3" t="s">
        <v>6</v>
      </c>
      <c r="F16" s="3" t="s">
        <v>5</v>
      </c>
      <c r="G16" s="3" t="s">
        <v>152</v>
      </c>
      <c r="H16" s="3" t="s">
        <v>50</v>
      </c>
      <c r="I16" s="3" t="s">
        <v>109</v>
      </c>
      <c r="J16" s="3" t="s">
        <v>116</v>
      </c>
      <c r="K16" s="3" t="s">
        <v>117</v>
      </c>
      <c r="L16" s="3" t="s">
        <v>153</v>
      </c>
      <c r="M16" s="3" t="s">
        <v>4</v>
      </c>
      <c r="N16" s="3" t="s">
        <v>154</v>
      </c>
      <c r="O16" s="4" t="s">
        <v>155</v>
      </c>
    </row>
    <row r="17" spans="1:15" ht="43.2" customHeight="1" x14ac:dyDescent="0.55000000000000004">
      <c r="A17" s="79">
        <v>0</v>
      </c>
      <c r="B17" s="76" t="s">
        <v>211</v>
      </c>
      <c r="C17" s="74" t="s">
        <v>10</v>
      </c>
      <c r="D17" s="7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55000000000000004">
      <c r="A18" s="80" t="s">
        <v>157</v>
      </c>
      <c r="B18" s="77" t="s">
        <v>207</v>
      </c>
      <c r="C18" s="75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55000000000000004">
      <c r="A19" s="80" t="s">
        <v>159</v>
      </c>
      <c r="B19" s="77" t="s">
        <v>208</v>
      </c>
      <c r="C19" s="75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55000000000000004">
      <c r="A20" s="80" t="s">
        <v>161</v>
      </c>
      <c r="B20" s="78" t="s">
        <v>212</v>
      </c>
      <c r="C20" s="75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55000000000000004">
      <c r="A21" s="28"/>
      <c r="B21" s="32"/>
      <c r="C21" s="14"/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55000000000000004">
      <c r="A22" s="91"/>
      <c r="B22" s="92" t="s">
        <v>376</v>
      </c>
      <c r="C22" s="93" t="s">
        <v>10</v>
      </c>
      <c r="D22" s="93">
        <v>6</v>
      </c>
      <c r="E22" s="94"/>
      <c r="F22" s="94"/>
      <c r="G22" s="94"/>
      <c r="H22" s="93"/>
      <c r="I22" s="93"/>
      <c r="J22" s="93"/>
      <c r="K22" s="93"/>
      <c r="L22" s="93"/>
      <c r="M22" s="93"/>
      <c r="N22" s="94"/>
      <c r="O22" s="94"/>
    </row>
    <row r="23" spans="1:15" ht="43.2" customHeight="1" x14ac:dyDescent="0.55000000000000004">
      <c r="A23" s="28"/>
      <c r="B23" s="8" t="s">
        <v>377</v>
      </c>
      <c r="C23" s="14" t="s">
        <v>17</v>
      </c>
      <c r="D23" s="14"/>
      <c r="E23" s="8"/>
      <c r="F23" s="8" t="s">
        <v>19</v>
      </c>
      <c r="G23" s="8"/>
      <c r="H23" s="25" t="s">
        <v>55</v>
      </c>
      <c r="I23" s="116">
        <v>24</v>
      </c>
      <c r="J23" s="14">
        <v>10.5</v>
      </c>
      <c r="K23" s="14"/>
      <c r="L23" s="14"/>
      <c r="M23" s="25" t="s">
        <v>18</v>
      </c>
      <c r="N23" s="7" t="s">
        <v>374</v>
      </c>
      <c r="O23" s="7"/>
    </row>
    <row r="24" spans="1:15" ht="43.2" customHeight="1" x14ac:dyDescent="0.55000000000000004">
      <c r="A24" s="28"/>
      <c r="B24" s="32" t="s">
        <v>378</v>
      </c>
      <c r="C24" s="14" t="s">
        <v>17</v>
      </c>
      <c r="D24" s="14"/>
      <c r="E24" s="8"/>
      <c r="F24" s="8" t="s">
        <v>19</v>
      </c>
      <c r="G24" s="8"/>
      <c r="H24" s="25" t="s">
        <v>55</v>
      </c>
      <c r="I24" s="116">
        <v>24</v>
      </c>
      <c r="J24" s="14"/>
      <c r="K24" s="14"/>
      <c r="L24" s="14"/>
      <c r="M24" s="25" t="s">
        <v>18</v>
      </c>
      <c r="N24" s="7" t="s">
        <v>374</v>
      </c>
      <c r="O24" s="7"/>
    </row>
    <row r="25" spans="1:15" ht="43.2" customHeight="1" x14ac:dyDescent="0.55000000000000004">
      <c r="A25" s="28"/>
      <c r="B25" s="32" t="s">
        <v>379</v>
      </c>
      <c r="C25" s="14" t="s">
        <v>17</v>
      </c>
      <c r="D25" s="14"/>
      <c r="E25" s="8"/>
      <c r="F25" s="8" t="s">
        <v>19</v>
      </c>
      <c r="G25" s="8"/>
      <c r="H25" s="25" t="s">
        <v>55</v>
      </c>
      <c r="I25" s="116">
        <v>24</v>
      </c>
      <c r="J25" s="14">
        <v>10.5</v>
      </c>
      <c r="K25" s="14"/>
      <c r="L25" s="14"/>
      <c r="M25" s="25" t="s">
        <v>18</v>
      </c>
      <c r="N25" s="7" t="s">
        <v>374</v>
      </c>
      <c r="O25" s="7"/>
    </row>
    <row r="26" spans="1:15" ht="43.2" customHeight="1" x14ac:dyDescent="0.55000000000000004">
      <c r="A26" s="91"/>
      <c r="B26" s="92" t="s">
        <v>380</v>
      </c>
      <c r="C26" s="93" t="s">
        <v>10</v>
      </c>
      <c r="D26" s="93">
        <v>6</v>
      </c>
      <c r="E26" s="94"/>
      <c r="F26" s="94"/>
      <c r="G26" s="94"/>
      <c r="H26" s="93"/>
      <c r="I26" s="93"/>
      <c r="J26" s="93"/>
      <c r="K26" s="93"/>
      <c r="L26" s="93"/>
      <c r="M26" s="93"/>
      <c r="N26" s="94"/>
      <c r="O26" s="94"/>
    </row>
    <row r="27" spans="1:15" ht="43.2" customHeight="1" x14ac:dyDescent="0.55000000000000004">
      <c r="A27" s="29"/>
      <c r="B27" s="33" t="s">
        <v>381</v>
      </c>
      <c r="C27" s="14" t="s">
        <v>17</v>
      </c>
      <c r="D27" s="25"/>
      <c r="E27" s="7"/>
      <c r="F27" s="7" t="s">
        <v>19</v>
      </c>
      <c r="G27" s="7"/>
      <c r="H27" s="25" t="s">
        <v>55</v>
      </c>
      <c r="I27" s="17">
        <v>24</v>
      </c>
      <c r="J27" s="25"/>
      <c r="K27" s="25"/>
      <c r="L27" s="25"/>
      <c r="M27" s="25" t="s">
        <v>18</v>
      </c>
      <c r="N27" s="7" t="s">
        <v>374</v>
      </c>
      <c r="O27" s="7"/>
    </row>
    <row r="28" spans="1:15" ht="43.2" customHeight="1" x14ac:dyDescent="0.55000000000000004">
      <c r="A28" s="29"/>
      <c r="B28" s="139" t="s">
        <v>382</v>
      </c>
      <c r="C28" s="14" t="s">
        <v>17</v>
      </c>
      <c r="D28" s="25"/>
      <c r="E28" s="7"/>
      <c r="F28" s="7" t="s">
        <v>19</v>
      </c>
      <c r="G28" s="7"/>
      <c r="H28" s="25" t="s">
        <v>55</v>
      </c>
      <c r="I28" s="17">
        <v>24</v>
      </c>
      <c r="J28" s="25"/>
      <c r="K28" s="25"/>
      <c r="L28" s="25"/>
      <c r="M28" s="25" t="s">
        <v>18</v>
      </c>
      <c r="N28" s="7" t="s">
        <v>374</v>
      </c>
      <c r="O28" s="7"/>
    </row>
    <row r="29" spans="1:15" ht="43.2" customHeight="1" x14ac:dyDescent="0.55000000000000004">
      <c r="A29" s="140"/>
      <c r="B29" s="141" t="s">
        <v>326</v>
      </c>
      <c r="C29" s="142" t="s">
        <v>23</v>
      </c>
      <c r="D29" s="142"/>
      <c r="E29" s="143"/>
      <c r="F29" s="143"/>
      <c r="G29" s="143"/>
      <c r="H29" s="142"/>
      <c r="I29" s="142"/>
      <c r="J29" s="142"/>
      <c r="K29" s="142"/>
      <c r="L29" s="142"/>
      <c r="M29" s="142"/>
      <c r="N29" s="143"/>
      <c r="O29" s="143"/>
    </row>
    <row r="30" spans="1:15" ht="43.2" customHeight="1" x14ac:dyDescent="0.55000000000000004">
      <c r="A30" s="29"/>
      <c r="B30" s="90" t="s">
        <v>373</v>
      </c>
      <c r="C30" s="25" t="s">
        <v>26</v>
      </c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91"/>
      <c r="B31" s="103" t="s">
        <v>383</v>
      </c>
      <c r="C31" s="93" t="s">
        <v>10</v>
      </c>
      <c r="D31" s="93">
        <v>6</v>
      </c>
      <c r="E31" s="94"/>
      <c r="F31" s="94"/>
      <c r="G31" s="94"/>
      <c r="H31" s="93"/>
      <c r="I31" s="93"/>
      <c r="J31" s="93"/>
      <c r="K31" s="93"/>
      <c r="L31" s="93"/>
      <c r="M31" s="93"/>
      <c r="N31" s="94"/>
      <c r="O31" s="94"/>
    </row>
    <row r="32" spans="1:15" ht="43.2" customHeight="1" x14ac:dyDescent="0.55000000000000004">
      <c r="A32" s="29"/>
      <c r="B32" s="36" t="s">
        <v>384</v>
      </c>
      <c r="C32" s="144" t="s">
        <v>17</v>
      </c>
      <c r="D32" s="25"/>
      <c r="E32" s="7"/>
      <c r="F32" s="7"/>
      <c r="G32" s="7"/>
      <c r="H32" s="25" t="s">
        <v>56</v>
      </c>
      <c r="I32" s="25">
        <v>20</v>
      </c>
      <c r="J32" s="25"/>
      <c r="K32" s="25"/>
      <c r="L32" s="25"/>
      <c r="M32" s="25" t="s">
        <v>18</v>
      </c>
      <c r="N32" s="7" t="s">
        <v>374</v>
      </c>
      <c r="O32" s="7"/>
    </row>
    <row r="33" spans="1:15" ht="43.2" customHeight="1" x14ac:dyDescent="0.55000000000000004">
      <c r="A33" s="29"/>
      <c r="B33" s="33" t="s">
        <v>385</v>
      </c>
      <c r="C33" s="144" t="s">
        <v>17</v>
      </c>
      <c r="D33" s="25"/>
      <c r="E33" s="7"/>
      <c r="F33" s="7"/>
      <c r="G33" s="7"/>
      <c r="H33" s="25" t="s">
        <v>55</v>
      </c>
      <c r="I33" s="25">
        <v>20</v>
      </c>
      <c r="J33" s="25"/>
      <c r="K33" s="25"/>
      <c r="L33" s="25"/>
      <c r="M33" s="25" t="s">
        <v>18</v>
      </c>
      <c r="N33" s="7" t="s">
        <v>374</v>
      </c>
      <c r="O33" s="7"/>
    </row>
    <row r="34" spans="1:15" ht="43.2" customHeight="1" x14ac:dyDescent="0.55000000000000004">
      <c r="A34" s="29"/>
      <c r="B34" s="86" t="s">
        <v>386</v>
      </c>
      <c r="C34" s="144" t="s">
        <v>17</v>
      </c>
      <c r="D34" s="25"/>
      <c r="E34" s="7"/>
      <c r="F34" s="7" t="s">
        <v>19</v>
      </c>
      <c r="G34" s="7"/>
      <c r="H34" s="17" t="s">
        <v>55</v>
      </c>
      <c r="I34" s="25">
        <v>20</v>
      </c>
      <c r="J34" s="25"/>
      <c r="K34" s="25"/>
      <c r="L34" s="25"/>
      <c r="M34" s="25" t="s">
        <v>18</v>
      </c>
      <c r="N34" s="7" t="s">
        <v>374</v>
      </c>
      <c r="O34" s="7"/>
    </row>
    <row r="35" spans="1:15" ht="43.2" customHeight="1" x14ac:dyDescent="0.55000000000000004">
      <c r="A35" s="91"/>
      <c r="B35" s="103" t="s">
        <v>387</v>
      </c>
      <c r="C35" s="93" t="s">
        <v>10</v>
      </c>
      <c r="D35" s="93">
        <v>6</v>
      </c>
      <c r="E35" s="94"/>
      <c r="F35" s="94"/>
      <c r="G35" s="94"/>
      <c r="H35" s="93"/>
      <c r="I35" s="93"/>
      <c r="J35" s="93"/>
      <c r="K35" s="93"/>
      <c r="L35" s="93"/>
      <c r="M35" s="93"/>
      <c r="N35" s="94"/>
      <c r="O35" s="94"/>
    </row>
    <row r="36" spans="1:15" ht="43.2" customHeight="1" x14ac:dyDescent="0.55000000000000004">
      <c r="A36" s="29"/>
      <c r="B36" s="86" t="s">
        <v>388</v>
      </c>
      <c r="C36" s="145" t="s">
        <v>17</v>
      </c>
      <c r="D36" s="25"/>
      <c r="E36" s="7"/>
      <c r="F36" s="7" t="s">
        <v>19</v>
      </c>
      <c r="G36" s="7"/>
      <c r="H36" s="25" t="s">
        <v>56</v>
      </c>
      <c r="I36" s="25">
        <v>20</v>
      </c>
      <c r="J36" s="25"/>
      <c r="K36" s="25"/>
      <c r="L36" s="25"/>
      <c r="M36" s="25" t="s">
        <v>18</v>
      </c>
      <c r="N36" s="7" t="s">
        <v>374</v>
      </c>
      <c r="O36" s="7"/>
    </row>
    <row r="37" spans="1:15" ht="43.2" customHeight="1" x14ac:dyDescent="0.55000000000000004">
      <c r="A37" s="29"/>
      <c r="B37" s="33" t="s">
        <v>389</v>
      </c>
      <c r="C37" s="144" t="s">
        <v>17</v>
      </c>
      <c r="D37" s="25"/>
      <c r="E37" s="7"/>
      <c r="F37" s="7"/>
      <c r="G37" s="7"/>
      <c r="H37" s="25" t="s">
        <v>55</v>
      </c>
      <c r="I37" s="25">
        <v>20</v>
      </c>
      <c r="J37" s="25"/>
      <c r="K37" s="25"/>
      <c r="L37" s="25" t="s">
        <v>281</v>
      </c>
      <c r="M37" s="25" t="s">
        <v>18</v>
      </c>
      <c r="N37" s="7" t="s">
        <v>374</v>
      </c>
      <c r="O37" s="7"/>
    </row>
    <row r="38" spans="1:15" ht="43.2" customHeight="1" x14ac:dyDescent="0.55000000000000004">
      <c r="A38" s="29"/>
      <c r="B38" s="33" t="s">
        <v>390</v>
      </c>
      <c r="C38" s="144" t="s">
        <v>17</v>
      </c>
      <c r="D38" s="146"/>
      <c r="E38" s="7"/>
      <c r="F38" s="7"/>
      <c r="G38" s="7"/>
      <c r="H38" s="25" t="s">
        <v>56</v>
      </c>
      <c r="I38" s="25">
        <v>20</v>
      </c>
      <c r="J38" s="25"/>
      <c r="K38" s="25"/>
      <c r="L38" s="25"/>
      <c r="M38" s="25" t="s">
        <v>18</v>
      </c>
      <c r="N38" s="7" t="s">
        <v>374</v>
      </c>
      <c r="O38" s="7"/>
    </row>
    <row r="39" spans="1:15" ht="43.2" customHeight="1" x14ac:dyDescent="0.55000000000000004">
      <c r="A39" s="91"/>
      <c r="B39" s="103" t="s">
        <v>334</v>
      </c>
      <c r="C39" s="93" t="s">
        <v>10</v>
      </c>
      <c r="D39" s="93">
        <v>6</v>
      </c>
      <c r="E39" s="94"/>
      <c r="F39" s="94"/>
      <c r="G39" s="94"/>
      <c r="H39" s="93"/>
      <c r="I39" s="93"/>
      <c r="J39" s="93"/>
      <c r="K39" s="93"/>
      <c r="L39" s="93"/>
      <c r="M39" s="93"/>
      <c r="N39" s="94"/>
      <c r="O39" s="94"/>
    </row>
    <row r="40" spans="1:15" ht="43.2" customHeight="1" x14ac:dyDescent="0.55000000000000004">
      <c r="A40" s="29"/>
      <c r="B40" s="86" t="s">
        <v>391</v>
      </c>
      <c r="C40" s="145" t="s">
        <v>17</v>
      </c>
      <c r="D40" s="25"/>
      <c r="E40" s="7"/>
      <c r="F40" s="7" t="s">
        <v>19</v>
      </c>
      <c r="G40" s="7"/>
      <c r="H40" s="25" t="s">
        <v>55</v>
      </c>
      <c r="I40" s="25">
        <v>20</v>
      </c>
      <c r="J40" s="25"/>
      <c r="K40" s="25"/>
      <c r="L40" s="25"/>
      <c r="M40" s="25" t="s">
        <v>18</v>
      </c>
      <c r="N40" s="7" t="s">
        <v>374</v>
      </c>
      <c r="O40" s="7"/>
    </row>
    <row r="41" spans="1:15" ht="43.2" customHeight="1" x14ac:dyDescent="0.55000000000000004">
      <c r="A41" s="29"/>
      <c r="B41" s="33" t="s">
        <v>392</v>
      </c>
      <c r="C41" s="144" t="s">
        <v>17</v>
      </c>
      <c r="D41" s="25"/>
      <c r="E41" s="7"/>
      <c r="F41" s="7"/>
      <c r="G41" s="7"/>
      <c r="H41" s="25" t="s">
        <v>55</v>
      </c>
      <c r="I41" s="25">
        <v>20</v>
      </c>
      <c r="J41" s="25"/>
      <c r="K41" s="25"/>
      <c r="L41" s="25"/>
      <c r="M41" s="25" t="s">
        <v>18</v>
      </c>
      <c r="N41" s="7" t="s">
        <v>374</v>
      </c>
      <c r="O41" s="7"/>
    </row>
    <row r="42" spans="1:15" ht="43.2" customHeight="1" x14ac:dyDescent="0.55000000000000004">
      <c r="A42" s="29"/>
      <c r="B42" s="33" t="s">
        <v>393</v>
      </c>
      <c r="C42" s="144" t="s">
        <v>17</v>
      </c>
      <c r="D42" s="25"/>
      <c r="E42" s="7"/>
      <c r="F42" s="7"/>
      <c r="G42" s="7"/>
      <c r="H42" s="25" t="s">
        <v>55</v>
      </c>
      <c r="I42" s="25">
        <v>20</v>
      </c>
      <c r="J42" s="25"/>
      <c r="K42" s="25"/>
      <c r="L42" s="25"/>
      <c r="M42" s="25" t="s">
        <v>18</v>
      </c>
      <c r="N42" s="7" t="s">
        <v>374</v>
      </c>
      <c r="O42" s="7"/>
    </row>
    <row r="43" spans="1:15" ht="43.2" customHeight="1" x14ac:dyDescent="0.7">
      <c r="A43" s="119"/>
      <c r="B43" s="103" t="s">
        <v>394</v>
      </c>
      <c r="C43" s="93" t="s">
        <v>10</v>
      </c>
      <c r="D43" s="93">
        <v>6</v>
      </c>
      <c r="E43" s="120"/>
      <c r="F43" s="120"/>
      <c r="G43" s="120"/>
      <c r="H43" s="122"/>
      <c r="I43" s="93"/>
      <c r="J43" s="93"/>
      <c r="K43" s="93"/>
      <c r="L43" s="93"/>
      <c r="M43" s="93"/>
      <c r="N43" s="120"/>
      <c r="O43" s="120"/>
    </row>
    <row r="44" spans="1:15" ht="43.2" customHeight="1" x14ac:dyDescent="0.7">
      <c r="A44" s="30"/>
      <c r="B44" s="86" t="s">
        <v>395</v>
      </c>
      <c r="C44" s="145" t="s">
        <v>17</v>
      </c>
      <c r="D44" s="25"/>
      <c r="E44" s="9"/>
      <c r="F44" s="108" t="s">
        <v>19</v>
      </c>
      <c r="G44" s="9"/>
      <c r="H44" s="25" t="s">
        <v>56</v>
      </c>
      <c r="I44" s="25">
        <v>20</v>
      </c>
      <c r="J44" s="25"/>
      <c r="K44" s="25"/>
      <c r="L44" s="25"/>
      <c r="M44" s="25" t="s">
        <v>18</v>
      </c>
      <c r="N44" s="7" t="s">
        <v>374</v>
      </c>
      <c r="O44" s="7"/>
    </row>
    <row r="45" spans="1:15" ht="43.2" customHeight="1" x14ac:dyDescent="0.7">
      <c r="A45" s="30"/>
      <c r="B45" s="86" t="s">
        <v>396</v>
      </c>
      <c r="C45" s="145" t="s">
        <v>17</v>
      </c>
      <c r="D45" s="25"/>
      <c r="E45" s="9"/>
      <c r="F45" s="108" t="s">
        <v>19</v>
      </c>
      <c r="G45" s="9"/>
      <c r="H45" s="25" t="s">
        <v>52</v>
      </c>
      <c r="I45" s="25">
        <v>20</v>
      </c>
      <c r="J45" s="25"/>
      <c r="K45" s="25"/>
      <c r="L45" s="25"/>
      <c r="M45" s="25" t="s">
        <v>18</v>
      </c>
      <c r="N45" s="7" t="s">
        <v>374</v>
      </c>
      <c r="O45" s="7"/>
    </row>
    <row r="46" spans="1:15" ht="43.2" customHeight="1" x14ac:dyDescent="0.7">
      <c r="A46" s="30"/>
      <c r="B46" s="33" t="s">
        <v>397</v>
      </c>
      <c r="C46" s="144" t="s">
        <v>17</v>
      </c>
      <c r="D46" s="25"/>
      <c r="E46" s="9"/>
      <c r="F46" s="9"/>
      <c r="G46" s="9"/>
      <c r="H46" s="25" t="s">
        <v>56</v>
      </c>
      <c r="I46" s="25">
        <v>20</v>
      </c>
      <c r="J46" s="25"/>
      <c r="K46" s="25"/>
      <c r="L46" s="25"/>
      <c r="M46" s="25" t="s">
        <v>18</v>
      </c>
      <c r="N46" s="7" t="s">
        <v>374</v>
      </c>
      <c r="O46" s="7"/>
    </row>
    <row r="47" spans="1:15" ht="43.2" customHeight="1" x14ac:dyDescent="0.7">
      <c r="A47" s="119"/>
      <c r="B47" s="103" t="s">
        <v>398</v>
      </c>
      <c r="C47" s="93" t="s">
        <v>10</v>
      </c>
      <c r="D47" s="147"/>
      <c r="E47" s="120"/>
      <c r="F47" s="120"/>
      <c r="G47" s="120"/>
      <c r="H47" s="122"/>
      <c r="I47" s="93"/>
      <c r="J47" s="93"/>
      <c r="K47" s="93"/>
      <c r="L47" s="93"/>
      <c r="M47" s="93"/>
      <c r="N47" s="120"/>
      <c r="O47" s="120"/>
    </row>
    <row r="48" spans="1:15" ht="43.2" customHeight="1" x14ac:dyDescent="0.7">
      <c r="A48" s="30"/>
      <c r="B48" s="33" t="s">
        <v>399</v>
      </c>
      <c r="C48" s="25" t="s">
        <v>23</v>
      </c>
      <c r="D48" s="15"/>
      <c r="E48" s="9"/>
      <c r="F48" s="9"/>
      <c r="G48" s="108" t="s">
        <v>400</v>
      </c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7">
      <c r="A49" s="30"/>
      <c r="B49" s="88" t="s">
        <v>375</v>
      </c>
      <c r="C49" s="25" t="s">
        <v>26</v>
      </c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2" customHeight="1" x14ac:dyDescent="0.7">
      <c r="A50" s="119"/>
      <c r="B50" s="92" t="s">
        <v>345</v>
      </c>
      <c r="C50" s="123" t="s">
        <v>10</v>
      </c>
      <c r="D50" s="93">
        <v>6</v>
      </c>
      <c r="E50" s="120"/>
      <c r="F50" s="120"/>
      <c r="G50" s="121" t="s">
        <v>401</v>
      </c>
      <c r="H50" s="122"/>
      <c r="I50" s="93"/>
      <c r="J50" s="93"/>
      <c r="K50" s="93"/>
      <c r="L50" s="93"/>
      <c r="M50" s="93"/>
      <c r="N50" s="120"/>
      <c r="O50" s="120"/>
    </row>
    <row r="51" spans="1:15" ht="43.2" customHeight="1" x14ac:dyDescent="0.7">
      <c r="A51" s="31"/>
      <c r="B51" s="33" t="s">
        <v>402</v>
      </c>
      <c r="C51" s="25" t="s">
        <v>17</v>
      </c>
      <c r="D51" s="25"/>
      <c r="E51" s="9"/>
      <c r="F51" s="9"/>
      <c r="G51" s="108" t="s">
        <v>403</v>
      </c>
      <c r="H51" s="25" t="s">
        <v>98</v>
      </c>
      <c r="I51" s="17"/>
      <c r="J51" s="25">
        <v>12</v>
      </c>
      <c r="K51" s="26"/>
      <c r="L51" s="26"/>
      <c r="M51" s="26" t="s">
        <v>18</v>
      </c>
      <c r="N51" s="111" t="s">
        <v>315</v>
      </c>
      <c r="O51" s="10"/>
    </row>
    <row r="52" spans="1:15" ht="43.2" customHeight="1" x14ac:dyDescent="0.7">
      <c r="A52" s="30"/>
      <c r="B52" s="33" t="s">
        <v>404</v>
      </c>
      <c r="C52" s="25" t="s">
        <v>17</v>
      </c>
      <c r="D52" s="25"/>
      <c r="E52" s="9"/>
      <c r="F52" s="9"/>
      <c r="G52" s="108" t="s">
        <v>405</v>
      </c>
      <c r="H52" s="25" t="s">
        <v>55</v>
      </c>
      <c r="I52" s="25"/>
      <c r="J52" s="25">
        <v>18</v>
      </c>
      <c r="K52" s="25"/>
      <c r="L52" s="25"/>
      <c r="M52" s="25" t="s">
        <v>18</v>
      </c>
      <c r="N52" s="7" t="s">
        <v>374</v>
      </c>
      <c r="O52" s="7"/>
    </row>
    <row r="53" spans="1:15" ht="43.2" customHeight="1" x14ac:dyDescent="0.7">
      <c r="A53" s="30"/>
      <c r="B53" s="33" t="s">
        <v>352</v>
      </c>
      <c r="C53" s="25" t="s">
        <v>17</v>
      </c>
      <c r="D53" s="25"/>
      <c r="E53" s="9"/>
      <c r="F53" s="9"/>
      <c r="G53" s="108" t="s">
        <v>406</v>
      </c>
      <c r="H53" s="25" t="s">
        <v>55</v>
      </c>
      <c r="I53" s="25"/>
      <c r="J53" s="25">
        <v>12</v>
      </c>
      <c r="K53" s="25"/>
      <c r="L53" s="25"/>
      <c r="M53" s="25" t="s">
        <v>18</v>
      </c>
      <c r="N53" s="7" t="s">
        <v>374</v>
      </c>
      <c r="O53" s="7"/>
    </row>
    <row r="54" spans="1:15" ht="43.2" customHeight="1" x14ac:dyDescent="0.7">
      <c r="A54" s="119"/>
      <c r="B54" s="92" t="s">
        <v>354</v>
      </c>
      <c r="C54" s="123" t="s">
        <v>10</v>
      </c>
      <c r="D54" s="136">
        <v>6</v>
      </c>
      <c r="E54" s="137"/>
      <c r="F54" s="137"/>
      <c r="G54" s="138" t="s">
        <v>407</v>
      </c>
      <c r="H54" s="136"/>
      <c r="I54" s="136"/>
      <c r="J54" s="136"/>
      <c r="K54" s="93"/>
      <c r="L54" s="93"/>
      <c r="M54" s="93"/>
      <c r="N54" s="120"/>
      <c r="O54" s="120"/>
    </row>
    <row r="55" spans="1:15" ht="43.2" customHeight="1" x14ac:dyDescent="0.7">
      <c r="A55" s="30"/>
      <c r="B55" s="33" t="s">
        <v>402</v>
      </c>
      <c r="C55" s="25" t="s">
        <v>17</v>
      </c>
      <c r="D55" s="15"/>
      <c r="E55" s="9"/>
      <c r="F55" s="9"/>
      <c r="G55" s="108" t="s">
        <v>403</v>
      </c>
      <c r="H55" s="25" t="s">
        <v>98</v>
      </c>
      <c r="I55" s="25"/>
      <c r="J55" s="25">
        <v>12</v>
      </c>
      <c r="K55" s="25"/>
      <c r="L55" s="25"/>
      <c r="M55" s="26" t="s">
        <v>18</v>
      </c>
      <c r="N55" s="111" t="s">
        <v>315</v>
      </c>
      <c r="O55" s="9"/>
    </row>
    <row r="56" spans="1:15" ht="43.2" customHeight="1" x14ac:dyDescent="0.7">
      <c r="A56" s="30"/>
      <c r="B56" s="33" t="s">
        <v>356</v>
      </c>
      <c r="C56" s="25" t="s">
        <v>17</v>
      </c>
      <c r="D56" s="15"/>
      <c r="E56" s="9"/>
      <c r="F56" s="9"/>
      <c r="G56" s="108" t="s">
        <v>408</v>
      </c>
      <c r="H56" s="25" t="s">
        <v>55</v>
      </c>
      <c r="I56" s="25"/>
      <c r="J56" s="25">
        <v>18</v>
      </c>
      <c r="K56" s="25"/>
      <c r="L56" s="25"/>
      <c r="M56" s="25" t="s">
        <v>18</v>
      </c>
      <c r="N56" s="7" t="s">
        <v>374</v>
      </c>
      <c r="O56" s="7"/>
    </row>
    <row r="57" spans="1:15" ht="43.2" customHeight="1" x14ac:dyDescent="0.7">
      <c r="A57" s="30"/>
      <c r="B57" s="33" t="s">
        <v>359</v>
      </c>
      <c r="C57" s="25" t="s">
        <v>17</v>
      </c>
      <c r="D57" s="15"/>
      <c r="E57" s="9"/>
      <c r="F57" s="9"/>
      <c r="G57" s="108" t="s">
        <v>409</v>
      </c>
      <c r="H57" s="25" t="s">
        <v>55</v>
      </c>
      <c r="I57" s="25"/>
      <c r="J57" s="25">
        <v>12</v>
      </c>
      <c r="K57" s="25"/>
      <c r="L57" s="25"/>
      <c r="M57" s="25" t="s">
        <v>18</v>
      </c>
      <c r="N57" s="7" t="s">
        <v>374</v>
      </c>
      <c r="O57" s="7"/>
    </row>
    <row r="58" spans="1:15" ht="43.2" customHeight="1" x14ac:dyDescent="0.7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90" t="s">
        <v>259</v>
      </c>
      <c r="C59" s="89" t="s">
        <v>10</v>
      </c>
      <c r="D59" s="89">
        <v>6</v>
      </c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90" t="s">
        <v>260</v>
      </c>
      <c r="C60" s="89" t="s">
        <v>10</v>
      </c>
      <c r="D60" s="89">
        <v>6</v>
      </c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90" t="s">
        <v>424</v>
      </c>
      <c r="C61" s="89" t="s">
        <v>10</v>
      </c>
      <c r="D61" s="89">
        <v>6</v>
      </c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NW3C6955+tgL7nkqvJimtfwcOGW2wS0JViKP775cvp71ncV+u3oCg4ssAEosEg7a8EqKTj9tTveODZEczaQDaQ==" saltValue="7F9cecEh+1ldWgGQvBaxWw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:A16">
    <cfRule type="expression" dxfId="94" priority="232">
      <formula>$C1="Option"</formula>
    </cfRule>
  </conditionalFormatting>
  <conditionalFormatting sqref="A21:A999">
    <cfRule type="expression" dxfId="93" priority="219">
      <formula>$C21="Option"</formula>
    </cfRule>
  </conditionalFormatting>
  <conditionalFormatting sqref="A22:C28">
    <cfRule type="expression" dxfId="92" priority="222">
      <formula>$F22="Création"</formula>
    </cfRule>
    <cfRule type="expression" dxfId="91" priority="221">
      <formula>$F22="Modification"</formula>
    </cfRule>
    <cfRule type="expression" dxfId="90" priority="220">
      <formula>$F22="Fermeture"</formula>
    </cfRule>
  </conditionalFormatting>
  <conditionalFormatting sqref="A1:O10 A11:H11 A12:F12 A13:H13 A14:F14 A15:O16 D17:O20 A21:O21 A58:O58 A59:A61 A62:O997 J11:O14 E59:O61">
    <cfRule type="expression" dxfId="89" priority="234">
      <formula>$F1="Fermeture"</formula>
    </cfRule>
  </conditionalFormatting>
  <conditionalFormatting sqref="A1:O10 A11:H11 J11:O14 A12:F12 A13:H13 A14:F14 A15:O16 D17:O20 A21:O21 A58:O58 A59:A61 E59:O61 A62:O997">
    <cfRule type="expression" dxfId="88" priority="236">
      <formula>$F1="Création"</formula>
    </cfRule>
    <cfRule type="expression" dxfId="87" priority="235">
      <formula>$F1="Modification"</formula>
    </cfRule>
  </conditionalFormatting>
  <conditionalFormatting sqref="B29:B31">
    <cfRule type="expression" dxfId="86" priority="181">
      <formula>$F29="Création"</formula>
    </cfRule>
    <cfRule type="expression" dxfId="85" priority="179">
      <formula>$F29="Fermeture"</formula>
    </cfRule>
    <cfRule type="expression" dxfId="84" priority="180">
      <formula>$F29="Modification"</formula>
    </cfRule>
  </conditionalFormatting>
  <conditionalFormatting sqref="B35">
    <cfRule type="expression" dxfId="83" priority="215">
      <formula>$F35="Création"</formula>
    </cfRule>
    <cfRule type="expression" dxfId="82" priority="214">
      <formula>$F35="Modification"</formula>
    </cfRule>
    <cfRule type="expression" dxfId="81" priority="213">
      <formula>$F35="Fermeture"</formula>
    </cfRule>
  </conditionalFormatting>
  <conditionalFormatting sqref="B39">
    <cfRule type="expression" dxfId="80" priority="212">
      <formula>$F39="Création"</formula>
    </cfRule>
    <cfRule type="expression" dxfId="79" priority="211">
      <formula>$F39="Modification"</formula>
    </cfRule>
    <cfRule type="expression" dxfId="78" priority="210">
      <formula>$F39="Fermeture"</formula>
    </cfRule>
  </conditionalFormatting>
  <conditionalFormatting sqref="B43">
    <cfRule type="expression" dxfId="77" priority="207">
      <formula>$F43="Fermeture"</formula>
    </cfRule>
    <cfRule type="expression" dxfId="76" priority="208">
      <formula>$F43="Modification"</formula>
    </cfRule>
    <cfRule type="expression" dxfId="75" priority="209">
      <formula>$F43="Création"</formula>
    </cfRule>
  </conditionalFormatting>
  <conditionalFormatting sqref="B47:C47">
    <cfRule type="expression" dxfId="74" priority="206">
      <formula>$F47="Création"</formula>
    </cfRule>
    <cfRule type="expression" dxfId="73" priority="204">
      <formula>$F47="Fermeture"</formula>
    </cfRule>
    <cfRule type="expression" dxfId="72" priority="205">
      <formula>$F47="Modification"</formula>
    </cfRule>
  </conditionalFormatting>
  <conditionalFormatting sqref="B59:D61">
    <cfRule type="expression" dxfId="71" priority="2">
      <formula>$F59="Fermeture"</formula>
    </cfRule>
    <cfRule type="expression" dxfId="70" priority="3">
      <formula>$F59="Modification"</formula>
    </cfRule>
    <cfRule type="expression" dxfId="69" priority="4">
      <formula>$F59="Création"</formula>
    </cfRule>
  </conditionalFormatting>
  <conditionalFormatting sqref="B48:O57">
    <cfRule type="expression" dxfId="68" priority="12">
      <formula>$F48="Création"</formula>
    </cfRule>
    <cfRule type="expression" dxfId="67" priority="10">
      <formula>$F48="Fermeture"</formula>
    </cfRule>
    <cfRule type="expression" dxfId="66" priority="11">
      <formula>$F48="Modification"</formula>
    </cfRule>
  </conditionalFormatting>
  <conditionalFormatting sqref="D39">
    <cfRule type="expression" dxfId="65" priority="231">
      <formula>$C38="Option"</formula>
    </cfRule>
    <cfRule type="expression" dxfId="64" priority="229">
      <formula>$F38="Modification"</formula>
    </cfRule>
    <cfRule type="expression" dxfId="63" priority="228">
      <formula>$F38="Fermeture"</formula>
    </cfRule>
    <cfRule type="expression" dxfId="62" priority="230">
      <formula>$F38="Création"</formula>
    </cfRule>
  </conditionalFormatting>
  <conditionalFormatting sqref="D1:E37 E38:E39 D40:E46 E47">
    <cfRule type="expression" dxfId="61" priority="223">
      <formula>$C1="Option"</formula>
    </cfRule>
  </conditionalFormatting>
  <conditionalFormatting sqref="D48:E999">
    <cfRule type="expression" dxfId="60" priority="1">
      <formula>$C48="Option"</formula>
    </cfRule>
  </conditionalFormatting>
  <conditionalFormatting sqref="D22:O22 D23:L25 D26:O26 D27:L28 C29:O31 A29:A32 D32:L34 A33:B34 A35 C35:O35 D36:L37 A36:B38 E38:L38 A39 C39:O39 A40:B42 D40:L42 A43 C43:O43 A44:B46 D44:L46 E47:O47 A47:A57">
    <cfRule type="expression" dxfId="59" priority="227">
      <formula>$F22="Création"</formula>
    </cfRule>
    <cfRule type="expression" dxfId="58" priority="226">
      <formula>$F22="Modification"</formula>
    </cfRule>
  </conditionalFormatting>
  <conditionalFormatting sqref="D22:O22 D23:L25 D26:O26 D27:L28 C29:O31 D32:L34 C35:O35 D36:L37 E38:L38 C39:O39 D40:L42 C43:O43 D44:L46 E47:O47 A29:A32 A33:B34 A35 A36:B38 A39 A40:B42 A43 A44:B46 A47:A57">
    <cfRule type="expression" dxfId="57" priority="225">
      <formula>$F22="Fermeture"</formula>
    </cfRule>
  </conditionalFormatting>
  <conditionalFormatting sqref="G1:N999">
    <cfRule type="expression" dxfId="56" priority="8">
      <formula>$C1="Option"</formula>
    </cfRule>
  </conditionalFormatting>
  <conditionalFormatting sqref="M23:O25">
    <cfRule type="expression" dxfId="55" priority="155">
      <formula>$F23="Modification"</formula>
    </cfRule>
    <cfRule type="expression" dxfId="54" priority="156">
      <formula>$F23="Création"</formula>
    </cfRule>
    <cfRule type="expression" dxfId="53" priority="154">
      <formula>$F23="Fermeture"</formula>
    </cfRule>
  </conditionalFormatting>
  <conditionalFormatting sqref="M27:O28">
    <cfRule type="expression" dxfId="52" priority="140">
      <formula>$F27="Création"</formula>
    </cfRule>
    <cfRule type="expression" dxfId="51" priority="139">
      <formula>$F27="Modification"</formula>
    </cfRule>
    <cfRule type="expression" dxfId="50" priority="138">
      <formula>$F27="Fermeture"</formula>
    </cfRule>
  </conditionalFormatting>
  <conditionalFormatting sqref="M32:O34">
    <cfRule type="expression" dxfId="49" priority="116">
      <formula>$F32="Création"</formula>
    </cfRule>
    <cfRule type="expression" dxfId="48" priority="115">
      <formula>$F32="Modification"</formula>
    </cfRule>
    <cfRule type="expression" dxfId="47" priority="114">
      <formula>$F32="Fermeture"</formula>
    </cfRule>
  </conditionalFormatting>
  <conditionalFormatting sqref="M36:O38">
    <cfRule type="expression" dxfId="46" priority="90">
      <formula>$F36="Fermeture"</formula>
    </cfRule>
    <cfRule type="expression" dxfId="45" priority="92">
      <formula>$F36="Création"</formula>
    </cfRule>
    <cfRule type="expression" dxfId="44" priority="91">
      <formula>$F36="Modification"</formula>
    </cfRule>
  </conditionalFormatting>
  <conditionalFormatting sqref="M40:O42">
    <cfRule type="expression" dxfId="43" priority="68">
      <formula>$F40="Création"</formula>
    </cfRule>
    <cfRule type="expression" dxfId="42" priority="67">
      <formula>$F40="Modification"</formula>
    </cfRule>
    <cfRule type="expression" dxfId="41" priority="66">
      <formula>$F40="Fermeture"</formula>
    </cfRule>
  </conditionalFormatting>
  <conditionalFormatting sqref="M44:O46">
    <cfRule type="expression" dxfId="40" priority="42">
      <formula>$F44="Fermeture"</formula>
    </cfRule>
    <cfRule type="expression" dxfId="39" priority="43">
      <formula>$F44="Modification"</formula>
    </cfRule>
    <cfRule type="expression" dxfId="38" priority="44">
      <formula>$F44="Création"</formula>
    </cfRule>
  </conditionalFormatting>
  <conditionalFormatting sqref="N1:N997">
    <cfRule type="expression" dxfId="37" priority="9">
      <formula>$M1="Porteuse"</formula>
    </cfRule>
  </conditionalFormatting>
  <dataValidations count="6">
    <dataValidation type="list" allowBlank="1" showInputMessage="1" showErrorMessage="1" sqref="E17:E298" xr:uid="{EA384A0B-A605-4A09-918E-5333B0002728}">
      <formula1>List_Type</formula1>
    </dataValidation>
    <dataValidation type="list" allowBlank="1" showInputMessage="1" showErrorMessage="1" sqref="F17:F298" xr:uid="{9F897978-0ECD-4A77-A7F8-ACE4039F6F51}">
      <formula1>List_Statut</formula1>
    </dataValidation>
    <dataValidation type="list" allowBlank="1" showInputMessage="1" showErrorMessage="1" sqref="C21:C298" xr:uid="{EB78A597-0E5E-4EE5-8CCC-67A8D6FEE735}">
      <formula1>"UE, ECUE, BLOC, OPTION, Parcours Pédagogique"</formula1>
    </dataValidation>
    <dataValidation type="list" allowBlank="1" showInputMessage="1" showErrorMessage="1" sqref="H17:H298" xr:uid="{F9492255-0113-4349-AC6D-4FBB916973F4}">
      <formula1>List_CNU</formula1>
    </dataValidation>
    <dataValidation type="list" allowBlank="1" showInputMessage="1" showErrorMessage="1" sqref="M17:M298" xr:uid="{F7083617-AB73-43A2-ACBC-8F25788050F3}">
      <formula1>List_Mutualisation</formula1>
    </dataValidation>
    <dataValidation type="list" allowBlank="1" showInputMessage="1" showErrorMessage="1" sqref="L17:L298" xr:uid="{8455CE1C-AEE3-4C0A-8B2E-8C043060C59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6674-A203-43E0-B16A-C0BCA5D04F96}">
  <sheetPr codeName="Feuil15"/>
  <dimension ref="A1:W298"/>
  <sheetViews>
    <sheetView zoomScale="85" zoomScaleNormal="85" workbookViewId="0">
      <pane ySplit="16" topLeftCell="A17" activePane="bottomLeft" state="frozen"/>
      <selection activeCell="D25" sqref="D25"/>
      <selection pane="bottomLeft" activeCell="F60" sqref="F60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8.3125" style="23" customWidth="1"/>
    <col min="21" max="23" width="11.41796875" style="39"/>
  </cols>
  <sheetData>
    <row r="1" spans="1:23" x14ac:dyDescent="0.55000000000000004">
      <c r="A1" s="187"/>
      <c r="B1" s="187"/>
      <c r="C1" s="187"/>
      <c r="D1" s="187"/>
      <c r="E1" s="187"/>
      <c r="F1" s="187"/>
      <c r="G1" s="187"/>
      <c r="H1" s="187"/>
      <c r="I1" s="187"/>
      <c r="J1" s="43"/>
      <c r="T1" s="39"/>
    </row>
    <row r="2" spans="1:23" x14ac:dyDescent="0.55000000000000004">
      <c r="A2" s="187"/>
      <c r="B2" s="187"/>
      <c r="C2" s="187"/>
      <c r="D2" s="187"/>
      <c r="E2" s="187"/>
      <c r="F2" s="187"/>
      <c r="G2" s="187"/>
      <c r="H2" s="187"/>
      <c r="I2" s="187"/>
      <c r="J2" s="43"/>
      <c r="T2" s="39"/>
    </row>
    <row r="3" spans="1:23" x14ac:dyDescent="0.55000000000000004">
      <c r="A3" s="187"/>
      <c r="B3" s="187"/>
      <c r="C3" s="187"/>
      <c r="D3" s="187"/>
      <c r="E3" s="187"/>
      <c r="F3" s="187"/>
      <c r="G3" s="187"/>
      <c r="H3" s="187"/>
      <c r="I3" s="187"/>
      <c r="J3" s="43"/>
      <c r="T3" s="39"/>
    </row>
    <row r="4" spans="1:23" x14ac:dyDescent="0.55000000000000004">
      <c r="A4" s="187"/>
      <c r="B4" s="187"/>
      <c r="C4" s="187"/>
      <c r="D4" s="187"/>
      <c r="E4" s="187"/>
      <c r="F4" s="187"/>
      <c r="G4" s="187"/>
      <c r="H4" s="187"/>
      <c r="I4" s="187"/>
      <c r="J4" s="43"/>
      <c r="T4" s="39"/>
    </row>
    <row r="5" spans="1:23" x14ac:dyDescent="0.55000000000000004">
      <c r="A5" s="187"/>
      <c r="B5" s="187"/>
      <c r="C5" s="187"/>
      <c r="D5" s="187"/>
      <c r="E5" s="187"/>
      <c r="F5" s="187"/>
      <c r="G5" s="187"/>
      <c r="H5" s="187"/>
      <c r="I5" s="187"/>
      <c r="J5" s="43"/>
      <c r="T5" s="39"/>
    </row>
    <row r="6" spans="1:23" x14ac:dyDescent="0.55000000000000004">
      <c r="A6" s="187"/>
      <c r="B6" s="187"/>
      <c r="C6" s="187"/>
      <c r="D6" s="187"/>
      <c r="E6" s="187"/>
      <c r="F6" s="187"/>
      <c r="G6" s="187"/>
      <c r="H6" s="187"/>
      <c r="I6" s="187"/>
      <c r="J6" s="43"/>
      <c r="T6" s="39"/>
    </row>
    <row r="7" spans="1:23" ht="14.4" customHeight="1" x14ac:dyDescent="0.55000000000000004">
      <c r="A7" s="208" t="s">
        <v>163</v>
      </c>
      <c r="B7" s="206" t="str">
        <f>'Fiche Générale'!B2</f>
        <v>Portail_EG</v>
      </c>
      <c r="C7" s="190" t="s">
        <v>164</v>
      </c>
      <c r="D7" s="190"/>
      <c r="E7" s="207" t="str">
        <f>'Fiche Générale'!B3</f>
        <v>Économie et gestion</v>
      </c>
      <c r="F7" s="206"/>
      <c r="G7" s="190" t="s">
        <v>165</v>
      </c>
      <c r="H7" s="206" t="str">
        <f>'Fiche Générale'!B4</f>
        <v>IPECG18</v>
      </c>
      <c r="I7" s="206"/>
      <c r="J7" s="44"/>
      <c r="K7" s="24"/>
      <c r="T7" s="39"/>
    </row>
    <row r="8" spans="1:23" ht="14.4" customHeight="1" x14ac:dyDescent="0.55000000000000004">
      <c r="A8" s="209"/>
      <c r="B8" s="206"/>
      <c r="C8" s="190"/>
      <c r="D8" s="190"/>
      <c r="E8" s="207"/>
      <c r="F8" s="206"/>
      <c r="G8" s="190"/>
      <c r="H8" s="206"/>
      <c r="I8" s="206"/>
      <c r="J8" s="44"/>
      <c r="K8" s="24"/>
      <c r="T8" s="39"/>
    </row>
    <row r="9" spans="1:23" ht="14.4" customHeight="1" x14ac:dyDescent="0.55000000000000004">
      <c r="A9" s="210"/>
      <c r="B9" s="206"/>
      <c r="C9" s="190"/>
      <c r="D9" s="190"/>
      <c r="E9" s="207"/>
      <c r="F9" s="206"/>
      <c r="G9" s="190"/>
      <c r="H9" s="206"/>
      <c r="I9" s="206"/>
      <c r="J9" s="44"/>
      <c r="K9" s="24"/>
      <c r="T9" s="39"/>
    </row>
    <row r="10" spans="1:23" x14ac:dyDescent="0.55000000000000004">
      <c r="C10" s="19"/>
      <c r="I10" s="47"/>
      <c r="J10" s="47"/>
      <c r="M10" s="183" t="s">
        <v>166</v>
      </c>
      <c r="N10" s="184"/>
      <c r="O10" s="215"/>
      <c r="P10" s="183" t="s">
        <v>167</v>
      </c>
      <c r="Q10" s="184"/>
      <c r="R10" s="184"/>
      <c r="S10" s="215"/>
      <c r="T10" s="39"/>
    </row>
    <row r="11" spans="1:23" x14ac:dyDescent="0.55000000000000004">
      <c r="A11" s="212" t="s">
        <v>142</v>
      </c>
      <c r="B11" s="150" t="str">
        <f>'S5 Maquette'!B11</f>
        <v>3ème année de Licence LAS</v>
      </c>
      <c r="C11" s="150"/>
      <c r="D11" s="212" t="s">
        <v>168</v>
      </c>
      <c r="E11" s="150">
        <f>'S6 Maquette'!E11</f>
        <v>0</v>
      </c>
      <c r="F11" s="150"/>
      <c r="G11" s="150"/>
      <c r="I11" s="47"/>
      <c r="J11" s="47"/>
      <c r="M11" s="185"/>
      <c r="N11" s="186"/>
      <c r="O11" s="216"/>
      <c r="P11" s="185"/>
      <c r="Q11" s="186"/>
      <c r="R11" s="186"/>
      <c r="S11" s="216"/>
      <c r="T11" s="39"/>
    </row>
    <row r="12" spans="1:23" x14ac:dyDescent="0.55000000000000004">
      <c r="A12" s="214"/>
      <c r="B12" s="150"/>
      <c r="C12" s="150"/>
      <c r="D12" s="214"/>
      <c r="E12" s="150"/>
      <c r="F12" s="150"/>
      <c r="G12" s="150"/>
      <c r="I12" s="47"/>
      <c r="J12" s="47"/>
      <c r="M12" s="182" t="s">
        <v>169</v>
      </c>
      <c r="N12" s="183" t="s">
        <v>170</v>
      </c>
      <c r="O12" s="215"/>
      <c r="P12" s="187"/>
      <c r="Q12" s="217"/>
      <c r="R12" s="220"/>
      <c r="S12" s="212"/>
      <c r="T12" s="39"/>
    </row>
    <row r="13" spans="1:23" x14ac:dyDescent="0.55000000000000004">
      <c r="A13" s="212" t="s">
        <v>171</v>
      </c>
      <c r="B13" s="156" t="str">
        <f>'S6 Maquette'!B13</f>
        <v>Semestre 6</v>
      </c>
      <c r="C13" s="157"/>
      <c r="D13" s="212" t="s">
        <v>172</v>
      </c>
      <c r="E13" s="150">
        <f>'S6 Maquette'!E13:F14</f>
        <v>0</v>
      </c>
      <c r="F13" s="150"/>
      <c r="G13" s="150"/>
      <c r="I13" s="47"/>
      <c r="J13" s="47"/>
      <c r="M13" s="182"/>
      <c r="N13" s="221"/>
      <c r="O13" s="222"/>
      <c r="P13" s="187"/>
      <c r="Q13" s="218"/>
      <c r="R13" s="220"/>
      <c r="S13" s="213"/>
      <c r="T13" s="39"/>
    </row>
    <row r="14" spans="1:23" x14ac:dyDescent="0.55000000000000004">
      <c r="A14" s="214"/>
      <c r="B14" s="159"/>
      <c r="C14" s="160"/>
      <c r="D14" s="214"/>
      <c r="E14" s="150"/>
      <c r="F14" s="150"/>
      <c r="G14" s="150"/>
      <c r="I14" s="47"/>
      <c r="J14" s="47"/>
      <c r="M14" s="182"/>
      <c r="N14" s="221"/>
      <c r="O14" s="222"/>
      <c r="P14" s="187"/>
      <c r="Q14" s="218"/>
      <c r="R14" s="220"/>
      <c r="S14" s="213"/>
      <c r="T14" s="39"/>
    </row>
    <row r="15" spans="1:23" x14ac:dyDescent="0.55000000000000004">
      <c r="L15" s="20"/>
      <c r="M15" s="182"/>
      <c r="N15" s="185"/>
      <c r="O15" s="216"/>
      <c r="P15" s="187"/>
      <c r="Q15" s="219"/>
      <c r="R15" s="220"/>
      <c r="S15" s="214"/>
      <c r="T15" s="39"/>
    </row>
    <row r="16" spans="1:23" ht="59.4" customHeight="1" x14ac:dyDescent="0.55000000000000004">
      <c r="A16" s="3" t="s">
        <v>173</v>
      </c>
      <c r="B16" s="46" t="s">
        <v>174</v>
      </c>
      <c r="C16" s="3" t="s">
        <v>5</v>
      </c>
      <c r="D16" s="3" t="s">
        <v>175</v>
      </c>
      <c r="E16" s="3" t="s">
        <v>176</v>
      </c>
      <c r="F16" s="3" t="s">
        <v>177</v>
      </c>
      <c r="G16" s="3" t="s">
        <v>178</v>
      </c>
      <c r="H16" s="3" t="s">
        <v>179</v>
      </c>
      <c r="I16" s="3" t="s">
        <v>180</v>
      </c>
      <c r="J16" s="3" t="s">
        <v>181</v>
      </c>
      <c r="K16" s="3" t="s">
        <v>182</v>
      </c>
      <c r="L16" s="3" t="s">
        <v>183</v>
      </c>
      <c r="M16" s="3" t="s">
        <v>184</v>
      </c>
      <c r="N16" s="3" t="s">
        <v>174</v>
      </c>
      <c r="O16" s="3" t="s">
        <v>185</v>
      </c>
      <c r="P16" s="3" t="s">
        <v>186</v>
      </c>
      <c r="Q16" s="3" t="s">
        <v>174</v>
      </c>
      <c r="R16" s="3" t="s">
        <v>185</v>
      </c>
      <c r="S16" s="4" t="s">
        <v>187</v>
      </c>
      <c r="T16" s="4" t="s">
        <v>188</v>
      </c>
      <c r="W16"/>
    </row>
    <row r="17" spans="1:23" ht="30.6" customHeight="1" x14ac:dyDescent="0.55000000000000004">
      <c r="A17" s="50" t="str">
        <f>'S6 Maquette'!B17</f>
        <v>UE Competences transversales 6</v>
      </c>
      <c r="B17" s="50" t="str">
        <f>'S6 Maquette'!C17</f>
        <v>UE</v>
      </c>
      <c r="C17" s="81">
        <f>'S6 Maquette'!F17</f>
        <v>0</v>
      </c>
      <c r="D17" s="69"/>
      <c r="E17" s="69"/>
      <c r="F17" s="69"/>
      <c r="G17" s="72"/>
      <c r="H17" s="82"/>
      <c r="I17" s="82"/>
      <c r="J17" s="82"/>
      <c r="K17" s="72"/>
      <c r="L17" s="72"/>
      <c r="M17" s="82"/>
      <c r="N17" s="82"/>
      <c r="O17" s="72"/>
      <c r="P17" s="72"/>
      <c r="Q17" s="72"/>
      <c r="R17" s="72"/>
      <c r="S17" s="83"/>
      <c r="T17" s="59"/>
      <c r="W17"/>
    </row>
    <row r="18" spans="1:23" ht="30.6" customHeight="1" x14ac:dyDescent="0.55000000000000004">
      <c r="A18" s="50" t="str">
        <f>'S6 Maquette'!B18</f>
        <v>Competences numeriques 3</v>
      </c>
      <c r="B18" s="50" t="str">
        <f>'S6 Maquette'!C18</f>
        <v>ECUE</v>
      </c>
      <c r="C18" s="84">
        <f>'S6 Maquette'!F18</f>
        <v>0</v>
      </c>
      <c r="D18" s="68"/>
      <c r="E18" s="68"/>
      <c r="F18" s="68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59"/>
      <c r="W18"/>
    </row>
    <row r="19" spans="1:23" ht="30.6" customHeight="1" x14ac:dyDescent="0.55000000000000004">
      <c r="A19" s="50" t="str">
        <f>'S6 Maquette'!B19</f>
        <v xml:space="preserve">Competences informationnelles 3 </v>
      </c>
      <c r="B19" s="50" t="str">
        <f>'S6 Maquette'!C19</f>
        <v>ECUE</v>
      </c>
      <c r="C19" s="84">
        <f>'S6 Maquette'!F19</f>
        <v>0</v>
      </c>
      <c r="D19" s="68"/>
      <c r="E19" s="68"/>
      <c r="F19" s="68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59"/>
      <c r="W19"/>
    </row>
    <row r="20" spans="1:23" ht="30.6" customHeight="1" x14ac:dyDescent="0.55000000000000004">
      <c r="A20" s="50" t="str">
        <f>'S6 Maquette'!B20</f>
        <v>Anglais 6</v>
      </c>
      <c r="B20" s="50" t="str">
        <f>'S6 Maquette'!C20</f>
        <v>ECUE</v>
      </c>
      <c r="C20" s="84">
        <f>'S6 Maquette'!F20</f>
        <v>0</v>
      </c>
      <c r="D20" s="68"/>
      <c r="E20" s="68"/>
      <c r="F20" s="68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59"/>
      <c r="W20"/>
    </row>
    <row r="21" spans="1:23" ht="30.6" customHeight="1" x14ac:dyDescent="0.55000000000000004">
      <c r="A21" s="57">
        <f>'S6 Maquette'!B21</f>
        <v>0</v>
      </c>
      <c r="B21" s="57">
        <f>'S6 Maquette'!C21</f>
        <v>0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55000000000000004">
      <c r="A22" s="57" t="str">
        <f>'S6 Maquette'!B22</f>
        <v>Économie internationale (UE fondamentale obligatoire)</v>
      </c>
      <c r="B22" s="57" t="str">
        <f>'S6 Maquette'!C22</f>
        <v>UE</v>
      </c>
      <c r="C22" s="51">
        <f>'S6 Maquette'!F22</f>
        <v>0</v>
      </c>
      <c r="D22" s="25">
        <v>1</v>
      </c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55000000000000004">
      <c r="A23" s="57" t="str">
        <f>'S6 Maquette'!B23</f>
        <v>Commerce international</v>
      </c>
      <c r="B23" s="57" t="str">
        <f>'S6 Maquette'!C23</f>
        <v>ECUE</v>
      </c>
      <c r="C23" s="51"/>
      <c r="D23" s="25" t="s">
        <v>361</v>
      </c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55000000000000004">
      <c r="A24" s="57" t="str">
        <f>'S6 Maquette'!B24</f>
        <v>Croissance et cycles économique</v>
      </c>
      <c r="B24" s="57" t="str">
        <f>'S6 Maquette'!C24</f>
        <v>ECUE</v>
      </c>
      <c r="C24" s="51"/>
      <c r="D24" s="25" t="s">
        <v>361</v>
      </c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55000000000000004">
      <c r="A25" s="57" t="str">
        <f>'S6 Maquette'!B25</f>
        <v>Économie monétaire internationale</v>
      </c>
      <c r="B25" s="57" t="str">
        <f>'S6 Maquette'!C25</f>
        <v>ECUE</v>
      </c>
      <c r="C25" s="51"/>
      <c r="D25" s="25" t="s">
        <v>361</v>
      </c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55000000000000004">
      <c r="A26" s="57" t="str">
        <f>'S6 Maquette'!B26</f>
        <v>Economie et mangement UE fondamentale obligatoire)</v>
      </c>
      <c r="B26" s="57" t="str">
        <f>'S6 Maquette'!C26</f>
        <v>UE</v>
      </c>
      <c r="C26" s="51">
        <f>'S6 Maquette'!F26</f>
        <v>0</v>
      </c>
      <c r="D26" s="25">
        <v>1</v>
      </c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55000000000000004">
      <c r="A27" s="57" t="str">
        <f>'S6 Maquette'!B27</f>
        <v>Approches renouvelées du management</v>
      </c>
      <c r="B27" s="57" t="str">
        <f>'S6 Maquette'!C27</f>
        <v>ECUE</v>
      </c>
      <c r="C27" s="51"/>
      <c r="D27" s="25" t="s">
        <v>361</v>
      </c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55000000000000004">
      <c r="A28" s="57" t="str">
        <f>'S6 Maquette'!B28</f>
        <v>Économie de l'information et des contrats</v>
      </c>
      <c r="B28" s="57" t="str">
        <f>'S6 Maquette'!C28</f>
        <v>ECUE</v>
      </c>
      <c r="C28" s="51"/>
      <c r="D28" s="25" t="s">
        <v>361</v>
      </c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55000000000000004">
      <c r="A29" s="57" t="str">
        <f>'S6 Maquette'!B29</f>
        <v>CHOIX D'UE DE SPECIALISATION</v>
      </c>
      <c r="B29" s="57" t="str">
        <f>'S6 Maquette'!C29</f>
        <v>BLOC</v>
      </c>
      <c r="C29" s="51">
        <f>'S6 Maquette'!F29</f>
        <v>0</v>
      </c>
      <c r="D29" s="25" t="s">
        <v>361</v>
      </c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55000000000000004">
      <c r="A30" s="57" t="str">
        <f>'S6 Maquette'!B30</f>
        <v>CHOIX DE 2 UE PARMI 5</v>
      </c>
      <c r="B30" s="57" t="str">
        <f>'S6 Maquette'!C30</f>
        <v>OPTION</v>
      </c>
      <c r="C30" s="51">
        <f>'S6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55000000000000004">
      <c r="A31" s="57" t="str">
        <f>'S6 Maquette'!B31</f>
        <v>1. Finance d’entreprise et environnement économique des banques et des marchés (spécialisation "Monnaie Banque Finance Assurance")</v>
      </c>
      <c r="B31" s="57" t="str">
        <f>'S6 Maquette'!C31</f>
        <v>UE</v>
      </c>
      <c r="C31" s="51">
        <f>'S6 Maquette'!F31</f>
        <v>0</v>
      </c>
      <c r="D31" s="25">
        <v>1</v>
      </c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55000000000000004">
      <c r="A32" s="57" t="str">
        <f>'S6 Maquette'!B32</f>
        <v>Analyse financiere</v>
      </c>
      <c r="B32" s="57" t="str">
        <f>'S6 Maquette'!C32</f>
        <v>ECUE</v>
      </c>
      <c r="C32" s="51">
        <f>'S6 Maquette'!F32</f>
        <v>0</v>
      </c>
      <c r="D32" s="25" t="s">
        <v>361</v>
      </c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55000000000000004">
      <c r="A33" s="57" t="str">
        <f>'S6 Maquette'!B33</f>
        <v xml:space="preserve">Organisation des systèmes bancaires </v>
      </c>
      <c r="B33" s="57" t="str">
        <f>'S6 Maquette'!C33</f>
        <v>ECUE</v>
      </c>
      <c r="C33" s="51">
        <f>'S6 Maquette'!F33</f>
        <v>0</v>
      </c>
      <c r="D33" s="25" t="s">
        <v>361</v>
      </c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55000000000000004">
      <c r="A34" s="57" t="str">
        <f>'S6 Maquette'!B34</f>
        <v>Macroéconomie monétaire et financière</v>
      </c>
      <c r="B34" s="57" t="str">
        <f>'S6 Maquette'!C34</f>
        <v>ECUE</v>
      </c>
      <c r="C34" s="51"/>
      <c r="D34" s="25" t="s">
        <v>361</v>
      </c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55000000000000004">
      <c r="A35" s="57" t="str">
        <f>'S6 Maquette'!B35</f>
        <v>2. Défis de l'innovation (spécialisation "Innovation Entreprise et Société")</v>
      </c>
      <c r="B35" s="57" t="str">
        <f>'S6 Maquette'!C35</f>
        <v>UE</v>
      </c>
      <c r="C35" s="51">
        <f>'S6 Maquette'!F35</f>
        <v>0</v>
      </c>
      <c r="D35" s="25">
        <v>1</v>
      </c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55000000000000004">
      <c r="A36" s="57" t="str">
        <f>'S6 Maquette'!B36</f>
        <v>Entrepreneuriat à l'ère des transitions</v>
      </c>
      <c r="B36" s="57" t="str">
        <f>'S6 Maquette'!C36</f>
        <v>ECUE</v>
      </c>
      <c r="C36" s="51"/>
      <c r="D36" s="25" t="s">
        <v>361</v>
      </c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55000000000000004">
      <c r="A37" s="57" t="str">
        <f>'S6 Maquette'!B37</f>
        <v>Business competitiveness</v>
      </c>
      <c r="B37" s="57" t="str">
        <f>'S6 Maquette'!C37</f>
        <v>ECUE</v>
      </c>
      <c r="C37" s="51">
        <f>'S6 Maquette'!F37</f>
        <v>0</v>
      </c>
      <c r="D37" s="25" t="s">
        <v>361</v>
      </c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55000000000000004">
      <c r="A38" s="57" t="str">
        <f>'S6 Maquette'!B38</f>
        <v>Transformation digitale des entreprises et des marchés</v>
      </c>
      <c r="B38" s="57" t="str">
        <f>'S6 Maquette'!C38</f>
        <v>ECUE</v>
      </c>
      <c r="C38" s="51">
        <f>'S6 Maquette'!F38</f>
        <v>0</v>
      </c>
      <c r="D38" s="25" t="s">
        <v>361</v>
      </c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55000000000000004">
      <c r="A39" s="57" t="str">
        <f>'S6 Maquette'!B39</f>
        <v>3. Exploitation des données et diagnostics économiques 1 (UE de spécialisation "Expertise économique")</v>
      </c>
      <c r="B39" s="57" t="str">
        <f>'S6 Maquette'!C39</f>
        <v>UE</v>
      </c>
      <c r="C39" s="51">
        <f>'S6 Maquette'!F39</f>
        <v>0</v>
      </c>
      <c r="D39" s="25">
        <v>1</v>
      </c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55000000000000004">
      <c r="A40" s="57" t="str">
        <f>'S6 Maquette'!B40</f>
        <v>Econométrie 2</v>
      </c>
      <c r="B40" s="57" t="str">
        <f>'S6 Maquette'!C40</f>
        <v>ECUE</v>
      </c>
      <c r="C40" s="51"/>
      <c r="D40" s="25" t="s">
        <v>361</v>
      </c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55000000000000004">
      <c r="A41" s="57" t="str">
        <f>'S6 Maquette'!B41</f>
        <v>Diagnostics et politiques économiques</v>
      </c>
      <c r="B41" s="57" t="str">
        <f>'S6 Maquette'!C41</f>
        <v>ECUE</v>
      </c>
      <c r="C41" s="51">
        <f>'S6 Maquette'!F41</f>
        <v>0</v>
      </c>
      <c r="D41" s="25" t="s">
        <v>361</v>
      </c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55000000000000004">
      <c r="A42" s="57" t="str">
        <f>'S6 Maquette'!B42</f>
        <v>Introduction au data mining</v>
      </c>
      <c r="B42" s="57" t="str">
        <f>'S6 Maquette'!C42</f>
        <v>ECUE</v>
      </c>
      <c r="C42" s="51">
        <f>'S6 Maquette'!F42</f>
        <v>0</v>
      </c>
      <c r="D42" s="25" t="s">
        <v>361</v>
      </c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55000000000000004">
      <c r="A43" s="57" t="str">
        <f>'S6 Maquette'!B43</f>
        <v>4. Gestion prévisionnelle et droit social (UE de spécialisation "Économie des organisations et Gestion des ressources humaine")</v>
      </c>
      <c r="B43" s="57" t="str">
        <f>'S6 Maquette'!C43</f>
        <v>UE</v>
      </c>
      <c r="C43" s="51">
        <f>'S6 Maquette'!F43</f>
        <v>0</v>
      </c>
      <c r="D43" s="25">
        <v>1</v>
      </c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55000000000000004">
      <c r="A44" s="57" t="str">
        <f>'S6 Maquette'!B44</f>
        <v>Comportement organisationnel (à voir)</v>
      </c>
      <c r="B44" s="57" t="str">
        <f>'S6 Maquette'!C44</f>
        <v>ECUE</v>
      </c>
      <c r="C44" s="51"/>
      <c r="D44" s="25" t="s">
        <v>361</v>
      </c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55000000000000004">
      <c r="A45" s="57" t="str">
        <f>'S6 Maquette'!B45</f>
        <v>Droit administratif et social</v>
      </c>
      <c r="B45" s="57" t="str">
        <f>'S6 Maquette'!C45</f>
        <v>ECUE</v>
      </c>
      <c r="C45" s="51"/>
      <c r="D45" s="25" t="s">
        <v>361</v>
      </c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55000000000000004">
      <c r="A46" s="57" t="str">
        <f>'S6 Maquette'!B46</f>
        <v>Gestion prévisionnelle des emplois et des compétences</v>
      </c>
      <c r="B46" s="57" t="str">
        <f>'S6 Maquette'!C46</f>
        <v>ECUE</v>
      </c>
      <c r="C46" s="51">
        <f>'S6 Maquette'!F46</f>
        <v>0</v>
      </c>
      <c r="D46" s="25" t="s">
        <v>361</v>
      </c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55000000000000004">
      <c r="A47" s="57" t="str">
        <f>'S6 Maquette'!B47</f>
        <v>5. Continuum 2D - Les métiers de l'enseignement 2</v>
      </c>
      <c r="B47" s="57" t="str">
        <f>'S6 Maquette'!C47</f>
        <v>UE</v>
      </c>
      <c r="C47" s="51">
        <f>'S6 Maquette'!F47</f>
        <v>0</v>
      </c>
      <c r="D47" s="25">
        <v>1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55000000000000004">
      <c r="A48" s="57" t="str">
        <f>'S6 Maquette'!B48</f>
        <v>Choix UE 2D ECOG ou SES S6</v>
      </c>
      <c r="B48" s="57" t="str">
        <f>'S6 Maquette'!C48</f>
        <v>BLOC</v>
      </c>
      <c r="C48" s="51">
        <f>'S6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55000000000000004">
      <c r="A49" s="57" t="str">
        <f>'S6 Maquette'!B49</f>
        <v>CHOIX 1 UE PARMI 2</v>
      </c>
      <c r="B49" s="57" t="str">
        <f>'S6 Maquette'!C49</f>
        <v>OPTION</v>
      </c>
      <c r="C49" s="51">
        <f>'S6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55000000000000004">
      <c r="A50" s="57" t="str">
        <f>'S6 Maquette'!B50</f>
        <v>5.1 Continuum 2D ECOG</v>
      </c>
      <c r="B50" s="57" t="str">
        <f>'S6 Maquette'!C50</f>
        <v>UE</v>
      </c>
      <c r="C50" s="25"/>
      <c r="D50" s="25">
        <v>1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55000000000000004">
      <c r="A51" s="57" t="str">
        <f>'S6 Maquette'!B51</f>
        <v>Prepro. aux metiers de l'education CLE2D DRT ECO SOCIO</v>
      </c>
      <c r="B51" s="57" t="str">
        <f>'S6 Maquette'!C51</f>
        <v>ECUE</v>
      </c>
      <c r="C51" s="25"/>
      <c r="D51" s="25" t="s">
        <v>320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55000000000000004">
      <c r="A52" s="57" t="str">
        <f>'S6 Maquette'!B52</f>
        <v>Methodologie des concours et contenu disciplinaire EG</v>
      </c>
      <c r="B52" s="57" t="str">
        <f>'S6 Maquette'!C52</f>
        <v>ECUE</v>
      </c>
      <c r="C52" s="25"/>
      <c r="D52" s="25" t="s">
        <v>320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55000000000000004">
      <c r="A53" s="57" t="str">
        <f>'S6 Maquette'!B53</f>
        <v>Pratique de classe et didactique de l'Economie-Gestion</v>
      </c>
      <c r="B53" s="57" t="str">
        <f>'S6 Maquette'!C53</f>
        <v>ECUE</v>
      </c>
      <c r="C53" s="25"/>
      <c r="D53" s="25" t="s">
        <v>320</v>
      </c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55000000000000004">
      <c r="A54" s="57" t="str">
        <f>'S6 Maquette'!B54</f>
        <v>5.1 Continuum 2D SES</v>
      </c>
      <c r="B54" s="57" t="str">
        <f>'S6 Maquette'!C54</f>
        <v>UE</v>
      </c>
      <c r="C54" s="25"/>
      <c r="D54" s="25">
        <v>1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55000000000000004">
      <c r="A55" s="57" t="str">
        <f>'S6 Maquette'!B55</f>
        <v>Prepro. aux metiers de l'education CLE2D DRT ECO SOCIO</v>
      </c>
      <c r="B55" s="57" t="str">
        <f>'S6 Maquette'!C55</f>
        <v>ECUE</v>
      </c>
      <c r="C55" s="25"/>
      <c r="D55" s="25" t="s">
        <v>320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55000000000000004">
      <c r="A56" s="57" t="str">
        <f>'S6 Maquette'!B56</f>
        <v>Complements disciplinaires decouverte metier prof SES</v>
      </c>
      <c r="B56" s="57" t="str">
        <f>'S6 Maquette'!C56</f>
        <v>ECUE</v>
      </c>
      <c r="C56" s="25"/>
      <c r="D56" s="25" t="s">
        <v>320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55000000000000004">
      <c r="A57" s="57" t="str">
        <f>'S6 Maquette'!B57</f>
        <v>Metholologie des concours SES</v>
      </c>
      <c r="B57" s="57" t="str">
        <f>'S6 Maquette'!C57</f>
        <v>ECUE</v>
      </c>
      <c r="C57" s="25"/>
      <c r="D57" s="25" t="s">
        <v>320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55000000000000004">
      <c r="A58" s="57">
        <f>'S6 Maquette'!B58</f>
        <v>0</v>
      </c>
      <c r="B58" s="57">
        <f>'S6 Maquette'!C58</f>
        <v>0</v>
      </c>
      <c r="C58" s="51"/>
      <c r="D58" s="51">
        <f>'S6 Maquette'!G58</f>
        <v>0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55000000000000004">
      <c r="A59" s="57" t="str">
        <f>'S6 Maquette'!B59</f>
        <v>UE Santé 4</v>
      </c>
      <c r="B59" s="57" t="str">
        <f>'S6 Maquette'!C59</f>
        <v>UE</v>
      </c>
      <c r="C59" s="25"/>
      <c r="D59" s="25" t="s">
        <v>362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55000000000000004">
      <c r="A60" s="57" t="str">
        <f>'S6 Maquette'!B60</f>
        <v>UE Santé 5</v>
      </c>
      <c r="B60" s="57" t="str">
        <f>'S6 Maquette'!C60</f>
        <v>UE</v>
      </c>
      <c r="C60" s="25"/>
      <c r="D60" s="25" t="s">
        <v>362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55000000000000004">
      <c r="A61" s="57" t="str">
        <f>'S6 Maquette'!B61</f>
        <v>UE Santé 6</v>
      </c>
      <c r="B61" s="57" t="str">
        <f>'S6 Maquette'!C61</f>
        <v>UE</v>
      </c>
      <c r="C61" s="51">
        <f>'S6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55000000000000004">
      <c r="A62" s="57">
        <f>'S6 Maquette'!B62</f>
        <v>0</v>
      </c>
      <c r="B62" s="57">
        <f>'S6 Maquette'!C62</f>
        <v>0</v>
      </c>
      <c r="C62" s="51">
        <f>'S6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55000000000000004">
      <c r="A63" s="57">
        <f>'S6 Maquette'!B63</f>
        <v>0</v>
      </c>
      <c r="B63" s="57">
        <f>'S6 Maquette'!C63</f>
        <v>0</v>
      </c>
      <c r="C63" s="51">
        <f>'S6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55000000000000004">
      <c r="A64" s="57">
        <f>'S6 Maquette'!B64</f>
        <v>0</v>
      </c>
      <c r="B64" s="57">
        <f>'S6 Maquette'!C64</f>
        <v>0</v>
      </c>
      <c r="C64" s="51">
        <f>'S6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55000000000000004">
      <c r="A65" s="57">
        <f>'S6 Maquette'!B65</f>
        <v>0</v>
      </c>
      <c r="B65" s="57">
        <f>'S6 Maquette'!C65</f>
        <v>0</v>
      </c>
      <c r="C65" s="51">
        <f>'S6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55000000000000004">
      <c r="A66" s="57">
        <f>'S6 Maquette'!B66</f>
        <v>0</v>
      </c>
      <c r="B66" s="57">
        <f>'S6 Maquette'!C66</f>
        <v>0</v>
      </c>
      <c r="C66" s="51">
        <f>'S6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55000000000000004">
      <c r="A67" s="57">
        <f>'S6 Maquette'!B67</f>
        <v>0</v>
      </c>
      <c r="B67" s="57">
        <f>'S6 Maquette'!C67</f>
        <v>0</v>
      </c>
      <c r="C67" s="51">
        <f>'S6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55000000000000004">
      <c r="A68" s="57">
        <f>'S6 Maquette'!B68</f>
        <v>0</v>
      </c>
      <c r="B68" s="57">
        <f>'S6 Maquette'!C68</f>
        <v>0</v>
      </c>
      <c r="C68" s="51">
        <f>'S6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55000000000000004">
      <c r="A69" s="57">
        <f>'S6 Maquette'!B69</f>
        <v>0</v>
      </c>
      <c r="B69" s="57">
        <f>'S6 Maquette'!C69</f>
        <v>0</v>
      </c>
      <c r="C69" s="51">
        <f>'S6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55000000000000004">
      <c r="A70" s="57">
        <f>'S6 Maquette'!B70</f>
        <v>0</v>
      </c>
      <c r="B70" s="57">
        <f>'S6 Maquette'!C70</f>
        <v>0</v>
      </c>
      <c r="C70" s="51">
        <f>'S6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55000000000000004">
      <c r="A71" s="57">
        <f>'S6 Maquette'!B71</f>
        <v>0</v>
      </c>
      <c r="B71" s="57">
        <f>'S6 Maquette'!C71</f>
        <v>0</v>
      </c>
      <c r="C71" s="51">
        <f>'S6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55000000000000004">
      <c r="A72" s="57">
        <f>'S6 Maquette'!B72</f>
        <v>0</v>
      </c>
      <c r="B72" s="57">
        <f>'S6 Maquette'!C72</f>
        <v>0</v>
      </c>
      <c r="C72" s="51">
        <f>'S6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55000000000000004">
      <c r="A73" s="57">
        <f>'S6 Maquette'!B73</f>
        <v>0</v>
      </c>
      <c r="B73" s="57">
        <f>'S6 Maquette'!C73</f>
        <v>0</v>
      </c>
      <c r="C73" s="51">
        <f>'S6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55000000000000004">
      <c r="A74" s="57">
        <f>'S6 Maquette'!B74</f>
        <v>0</v>
      </c>
      <c r="B74" s="57">
        <f>'S6 Maquette'!C74</f>
        <v>0</v>
      </c>
      <c r="C74" s="51">
        <f>'S6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55000000000000004">
      <c r="A75" s="57">
        <f>'S6 Maquette'!B75</f>
        <v>0</v>
      </c>
      <c r="B75" s="57">
        <f>'S6 Maquette'!C75</f>
        <v>0</v>
      </c>
      <c r="C75" s="51">
        <f>'S6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55000000000000004">
      <c r="A76" s="57">
        <f>'S6 Maquette'!B76</f>
        <v>0</v>
      </c>
      <c r="B76" s="57">
        <f>'S6 Maquette'!C76</f>
        <v>0</v>
      </c>
      <c r="C76" s="51">
        <f>'S6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55000000000000004">
      <c r="A77" s="57">
        <f>'S6 Maquette'!B77</f>
        <v>0</v>
      </c>
      <c r="B77" s="57">
        <f>'S6 Maquette'!C77</f>
        <v>0</v>
      </c>
      <c r="C77" s="51">
        <f>'S6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55000000000000004">
      <c r="A78" s="57">
        <f>'S6 Maquette'!B78</f>
        <v>0</v>
      </c>
      <c r="B78" s="57">
        <f>'S6 Maquette'!C78</f>
        <v>0</v>
      </c>
      <c r="C78" s="51">
        <f>'S6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55000000000000004">
      <c r="A79" s="57">
        <f>'S6 Maquette'!B79</f>
        <v>0</v>
      </c>
      <c r="B79" s="57">
        <f>'S6 Maquette'!C79</f>
        <v>0</v>
      </c>
      <c r="C79" s="51">
        <f>'S6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55000000000000004">
      <c r="A80" s="57">
        <f>'S6 Maquette'!B80</f>
        <v>0</v>
      </c>
      <c r="B80" s="57">
        <f>'S6 Maquette'!C80</f>
        <v>0</v>
      </c>
      <c r="C80" s="51">
        <f>'S6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55000000000000004">
      <c r="A81" s="57">
        <f>'S6 Maquette'!B81</f>
        <v>0</v>
      </c>
      <c r="B81" s="57">
        <f>'S6 Maquette'!C81</f>
        <v>0</v>
      </c>
      <c r="C81" s="51">
        <f>'S6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55000000000000004">
      <c r="A82" s="57">
        <f>'S6 Maquette'!B82</f>
        <v>0</v>
      </c>
      <c r="B82" s="57">
        <f>'S6 Maquette'!C82</f>
        <v>0</v>
      </c>
      <c r="C82" s="51">
        <f>'S6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55000000000000004">
      <c r="A83" s="57">
        <f>'S6 Maquette'!B83</f>
        <v>0</v>
      </c>
      <c r="B83" s="57">
        <f>'S6 Maquette'!C83</f>
        <v>0</v>
      </c>
      <c r="C83" s="51">
        <f>'S6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55000000000000004">
      <c r="A84" s="57">
        <f>'S6 Maquette'!B84</f>
        <v>0</v>
      </c>
      <c r="B84" s="57">
        <f>'S6 Maquette'!C84</f>
        <v>0</v>
      </c>
      <c r="C84" s="51">
        <f>'S6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55000000000000004">
      <c r="A85" s="57">
        <f>'S6 Maquette'!B85</f>
        <v>0</v>
      </c>
      <c r="B85" s="57">
        <f>'S6 Maquette'!C85</f>
        <v>0</v>
      </c>
      <c r="C85" s="51">
        <f>'S6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55000000000000004">
      <c r="A86" s="57">
        <f>'S6 Maquette'!B86</f>
        <v>0</v>
      </c>
      <c r="B86" s="57">
        <f>'S6 Maquette'!C86</f>
        <v>0</v>
      </c>
      <c r="C86" s="51">
        <f>'S6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55000000000000004">
      <c r="A87" s="57">
        <f>'S6 Maquette'!B87</f>
        <v>0</v>
      </c>
      <c r="B87" s="57">
        <f>'S6 Maquette'!C87</f>
        <v>0</v>
      </c>
      <c r="C87" s="51">
        <f>'S6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55000000000000004">
      <c r="A88" s="57">
        <f>'S6 Maquette'!B88</f>
        <v>0</v>
      </c>
      <c r="B88" s="57">
        <f>'S6 Maquette'!C88</f>
        <v>0</v>
      </c>
      <c r="C88" s="51">
        <f>'S6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55000000000000004">
      <c r="A89" s="57">
        <f>'S6 Maquette'!B89</f>
        <v>0</v>
      </c>
      <c r="B89" s="57">
        <f>'S6 Maquette'!C89</f>
        <v>0</v>
      </c>
      <c r="C89" s="51">
        <f>'S6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55000000000000004">
      <c r="A90" s="57">
        <f>'S6 Maquette'!B90</f>
        <v>0</v>
      </c>
      <c r="B90" s="57">
        <f>'S6 Maquette'!C90</f>
        <v>0</v>
      </c>
      <c r="C90" s="51">
        <f>'S6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55000000000000004">
      <c r="A91" s="57">
        <f>'S6 Maquette'!B91</f>
        <v>0</v>
      </c>
      <c r="B91" s="57">
        <f>'S6 Maquette'!C91</f>
        <v>0</v>
      </c>
      <c r="C91" s="51">
        <f>'S6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55000000000000004">
      <c r="A92" s="57">
        <f>'S6 Maquette'!B92</f>
        <v>0</v>
      </c>
      <c r="B92" s="57">
        <f>'S6 Maquette'!C92</f>
        <v>0</v>
      </c>
      <c r="C92" s="51">
        <f>'S6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55000000000000004">
      <c r="A93" s="57">
        <f>'S6 Maquette'!B93</f>
        <v>0</v>
      </c>
      <c r="B93" s="57">
        <f>'S6 Maquette'!C93</f>
        <v>0</v>
      </c>
      <c r="C93" s="51">
        <f>'S6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55000000000000004">
      <c r="A94" s="57">
        <f>'S6 Maquette'!B94</f>
        <v>0</v>
      </c>
      <c r="B94" s="57">
        <f>'S6 Maquette'!C94</f>
        <v>0</v>
      </c>
      <c r="C94" s="51">
        <f>'S6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55000000000000004">
      <c r="A95" s="57">
        <f>'S6 Maquette'!B95</f>
        <v>0</v>
      </c>
      <c r="B95" s="57">
        <f>'S6 Maquette'!C95</f>
        <v>0</v>
      </c>
      <c r="C95" s="51">
        <f>'S6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55000000000000004">
      <c r="A96" s="57">
        <f>'S6 Maquette'!B96</f>
        <v>0</v>
      </c>
      <c r="B96" s="57">
        <f>'S6 Maquette'!C96</f>
        <v>0</v>
      </c>
      <c r="C96" s="51">
        <f>'S6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55000000000000004">
      <c r="A97" s="57">
        <f>'S6 Maquette'!B97</f>
        <v>0</v>
      </c>
      <c r="B97" s="57">
        <f>'S6 Maquette'!C97</f>
        <v>0</v>
      </c>
      <c r="C97" s="51">
        <f>'S6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55000000000000004">
      <c r="A98" s="57">
        <f>'S6 Maquette'!B98</f>
        <v>0</v>
      </c>
      <c r="B98" s="57">
        <f>'S6 Maquette'!C98</f>
        <v>0</v>
      </c>
      <c r="C98" s="51">
        <f>'S6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55000000000000004">
      <c r="A99" s="57">
        <f>'S6 Maquette'!B99</f>
        <v>0</v>
      </c>
      <c r="B99" s="57">
        <f>'S6 Maquette'!C99</f>
        <v>0</v>
      </c>
      <c r="C99" s="51">
        <f>'S6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55000000000000004">
      <c r="A100" s="57">
        <f>'S6 Maquette'!B100</f>
        <v>0</v>
      </c>
      <c r="B100" s="57">
        <f>'S6 Maquette'!C100</f>
        <v>0</v>
      </c>
      <c r="C100" s="51">
        <f>'S6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55000000000000004">
      <c r="A101" s="57">
        <f>'S6 Maquette'!B101</f>
        <v>0</v>
      </c>
      <c r="B101" s="57">
        <f>'S6 Maquette'!C101</f>
        <v>0</v>
      </c>
      <c r="C101" s="51">
        <f>'S6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55000000000000004">
      <c r="A102" s="57">
        <f>'S6 Maquette'!B102</f>
        <v>0</v>
      </c>
      <c r="B102" s="57">
        <f>'S6 Maquette'!C102</f>
        <v>0</v>
      </c>
      <c r="C102" s="51">
        <f>'S6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55000000000000004">
      <c r="A103" s="57">
        <f>'S6 Maquette'!B103</f>
        <v>0</v>
      </c>
      <c r="B103" s="57">
        <f>'S6 Maquette'!C103</f>
        <v>0</v>
      </c>
      <c r="C103" s="51">
        <f>'S6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55000000000000004">
      <c r="A104" s="57">
        <f>'S6 Maquette'!B104</f>
        <v>0</v>
      </c>
      <c r="B104" s="57">
        <f>'S6 Maquette'!C104</f>
        <v>0</v>
      </c>
      <c r="C104" s="51">
        <f>'S6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55000000000000004">
      <c r="A105" s="57">
        <f>'S6 Maquette'!B105</f>
        <v>0</v>
      </c>
      <c r="B105" s="57">
        <f>'S6 Maquette'!C105</f>
        <v>0</v>
      </c>
      <c r="C105" s="51">
        <f>'S6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55000000000000004">
      <c r="A106" s="57">
        <f>'S6 Maquette'!B106</f>
        <v>0</v>
      </c>
      <c r="B106" s="57">
        <f>'S6 Maquette'!C106</f>
        <v>0</v>
      </c>
      <c r="C106" s="51">
        <f>'S6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55000000000000004">
      <c r="A107" s="57">
        <f>'S6 Maquette'!B107</f>
        <v>0</v>
      </c>
      <c r="B107" s="57">
        <f>'S6 Maquette'!C107</f>
        <v>0</v>
      </c>
      <c r="C107" s="51">
        <f>'S6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55000000000000004">
      <c r="A108" s="57">
        <f>'S6 Maquette'!B108</f>
        <v>0</v>
      </c>
      <c r="B108" s="57">
        <f>'S6 Maquette'!C108</f>
        <v>0</v>
      </c>
      <c r="C108" s="51">
        <f>'S6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55000000000000004">
      <c r="A109" s="57">
        <f>'S6 Maquette'!B109</f>
        <v>0</v>
      </c>
      <c r="B109" s="57">
        <f>'S6 Maquette'!C109</f>
        <v>0</v>
      </c>
      <c r="C109" s="51">
        <f>'S6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55000000000000004">
      <c r="A110" s="57">
        <f>'S6 Maquette'!B110</f>
        <v>0</v>
      </c>
      <c r="B110" s="57">
        <f>'S6 Maquette'!C110</f>
        <v>0</v>
      </c>
      <c r="C110" s="51">
        <f>'S6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55000000000000004">
      <c r="A111" s="57">
        <f>'S6 Maquette'!B111</f>
        <v>0</v>
      </c>
      <c r="B111" s="57">
        <f>'S6 Maquette'!C111</f>
        <v>0</v>
      </c>
      <c r="C111" s="51">
        <f>'S6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55000000000000004">
      <c r="A112" s="57">
        <f>'S6 Maquette'!B112</f>
        <v>0</v>
      </c>
      <c r="B112" s="57">
        <f>'S6 Maquette'!C112</f>
        <v>0</v>
      </c>
      <c r="C112" s="51">
        <f>'S6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55000000000000004">
      <c r="A113" s="57">
        <f>'S6 Maquette'!B113</f>
        <v>0</v>
      </c>
      <c r="B113" s="57">
        <f>'S6 Maquette'!C113</f>
        <v>0</v>
      </c>
      <c r="C113" s="51">
        <f>'S6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55000000000000004">
      <c r="A114" s="57">
        <f>'S6 Maquette'!B114</f>
        <v>0</v>
      </c>
      <c r="B114" s="57">
        <f>'S6 Maquette'!C114</f>
        <v>0</v>
      </c>
      <c r="C114" s="51">
        <f>'S6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55000000000000004">
      <c r="A115" s="57">
        <f>'S6 Maquette'!B115</f>
        <v>0</v>
      </c>
      <c r="B115" s="57">
        <f>'S6 Maquette'!C115</f>
        <v>0</v>
      </c>
      <c r="C115" s="51">
        <f>'S6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55000000000000004">
      <c r="A116" s="57">
        <f>'S6 Maquette'!B116</f>
        <v>0</v>
      </c>
      <c r="B116" s="57">
        <f>'S6 Maquette'!C116</f>
        <v>0</v>
      </c>
      <c r="C116" s="51">
        <f>'S6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55000000000000004">
      <c r="A117" s="57">
        <f>'S6 Maquette'!B117</f>
        <v>0</v>
      </c>
      <c r="B117" s="57">
        <f>'S6 Maquette'!C117</f>
        <v>0</v>
      </c>
      <c r="C117" s="51">
        <f>'S6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55000000000000004">
      <c r="A118" s="57">
        <f>'S6 Maquette'!B118</f>
        <v>0</v>
      </c>
      <c r="B118" s="57">
        <f>'S6 Maquette'!C118</f>
        <v>0</v>
      </c>
      <c r="C118" s="51">
        <f>'S6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55000000000000004">
      <c r="A119" s="57">
        <f>'S6 Maquette'!B119</f>
        <v>0</v>
      </c>
      <c r="B119" s="57">
        <f>'S6 Maquette'!C119</f>
        <v>0</v>
      </c>
      <c r="C119" s="51">
        <f>'S6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55000000000000004">
      <c r="A120" s="57">
        <f>'S6 Maquette'!B120</f>
        <v>0</v>
      </c>
      <c r="B120" s="57">
        <f>'S6 Maquette'!C120</f>
        <v>0</v>
      </c>
      <c r="C120" s="51">
        <f>'S6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55000000000000004">
      <c r="A121" s="57">
        <f>'S6 Maquette'!B121</f>
        <v>0</v>
      </c>
      <c r="B121" s="57">
        <f>'S6 Maquette'!C121</f>
        <v>0</v>
      </c>
      <c r="C121" s="51">
        <f>'S6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55000000000000004">
      <c r="A122" s="57">
        <f>'S6 Maquette'!B122</f>
        <v>0</v>
      </c>
      <c r="B122" s="57">
        <f>'S6 Maquette'!C122</f>
        <v>0</v>
      </c>
      <c r="C122" s="51">
        <f>'S6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55000000000000004">
      <c r="A123" s="57">
        <f>'S6 Maquette'!B123</f>
        <v>0</v>
      </c>
      <c r="B123" s="57">
        <f>'S6 Maquette'!C123</f>
        <v>0</v>
      </c>
      <c r="C123" s="51">
        <f>'S6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55000000000000004">
      <c r="A124" s="57">
        <f>'S6 Maquette'!B124</f>
        <v>0</v>
      </c>
      <c r="B124" s="57">
        <f>'S6 Maquette'!C124</f>
        <v>0</v>
      </c>
      <c r="C124" s="51">
        <f>'S6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55000000000000004">
      <c r="A125" s="57">
        <f>'S6 Maquette'!B125</f>
        <v>0</v>
      </c>
      <c r="B125" s="57">
        <f>'S6 Maquette'!C125</f>
        <v>0</v>
      </c>
      <c r="C125" s="51">
        <f>'S6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55000000000000004">
      <c r="A126" s="57">
        <f>'S6 Maquette'!B126</f>
        <v>0</v>
      </c>
      <c r="B126" s="57">
        <f>'S6 Maquette'!C126</f>
        <v>0</v>
      </c>
      <c r="C126" s="51">
        <f>'S6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55000000000000004">
      <c r="A127" s="57">
        <f>'S6 Maquette'!B127</f>
        <v>0</v>
      </c>
      <c r="B127" s="57">
        <f>'S6 Maquette'!C127</f>
        <v>0</v>
      </c>
      <c r="C127" s="51">
        <f>'S6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55000000000000004">
      <c r="A128" s="57">
        <f>'S6 Maquette'!B128</f>
        <v>0</v>
      </c>
      <c r="B128" s="57">
        <f>'S6 Maquette'!C128</f>
        <v>0</v>
      </c>
      <c r="C128" s="51">
        <f>'S6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55000000000000004">
      <c r="A129" s="57">
        <f>'S6 Maquette'!B129</f>
        <v>0</v>
      </c>
      <c r="B129" s="57">
        <f>'S6 Maquette'!C129</f>
        <v>0</v>
      </c>
      <c r="C129" s="51">
        <f>'S6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55000000000000004">
      <c r="A130" s="57">
        <f>'S6 Maquette'!B130</f>
        <v>0</v>
      </c>
      <c r="B130" s="57">
        <f>'S6 Maquette'!C130</f>
        <v>0</v>
      </c>
      <c r="C130" s="51">
        <f>'S6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55000000000000004">
      <c r="A131" s="57">
        <f>'S6 Maquette'!B131</f>
        <v>0</v>
      </c>
      <c r="B131" s="57">
        <f>'S6 Maquette'!C131</f>
        <v>0</v>
      </c>
      <c r="C131" s="51">
        <f>'S6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55000000000000004">
      <c r="A132" s="57">
        <f>'S6 Maquette'!B132</f>
        <v>0</v>
      </c>
      <c r="B132" s="57">
        <f>'S6 Maquette'!C132</f>
        <v>0</v>
      </c>
      <c r="C132" s="51">
        <f>'S6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55000000000000004">
      <c r="A133" s="57">
        <f>'S6 Maquette'!B133</f>
        <v>0</v>
      </c>
      <c r="B133" s="57">
        <f>'S6 Maquette'!C133</f>
        <v>0</v>
      </c>
      <c r="C133" s="51">
        <f>'S6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55000000000000004">
      <c r="A134" s="57">
        <f>'S6 Maquette'!B134</f>
        <v>0</v>
      </c>
      <c r="B134" s="57">
        <f>'S6 Maquette'!C134</f>
        <v>0</v>
      </c>
      <c r="C134" s="51">
        <f>'S6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55000000000000004">
      <c r="A135" s="57">
        <f>'S6 Maquette'!B135</f>
        <v>0</v>
      </c>
      <c r="B135" s="57">
        <f>'S6 Maquette'!C135</f>
        <v>0</v>
      </c>
      <c r="C135" s="51">
        <f>'S6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55000000000000004">
      <c r="A136" s="57">
        <f>'S6 Maquette'!B136</f>
        <v>0</v>
      </c>
      <c r="B136" s="57">
        <f>'S6 Maquette'!C136</f>
        <v>0</v>
      </c>
      <c r="C136" s="51">
        <f>'S6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55000000000000004">
      <c r="A137" s="57">
        <f>'S6 Maquette'!B137</f>
        <v>0</v>
      </c>
      <c r="B137" s="57">
        <f>'S6 Maquette'!C137</f>
        <v>0</v>
      </c>
      <c r="C137" s="51">
        <f>'S6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55000000000000004">
      <c r="A138" s="57">
        <f>'S6 Maquette'!B138</f>
        <v>0</v>
      </c>
      <c r="B138" s="57">
        <f>'S6 Maquette'!C138</f>
        <v>0</v>
      </c>
      <c r="C138" s="51">
        <f>'S6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55000000000000004">
      <c r="A139" s="57">
        <f>'S6 Maquette'!B139</f>
        <v>0</v>
      </c>
      <c r="B139" s="57">
        <f>'S6 Maquette'!C139</f>
        <v>0</v>
      </c>
      <c r="C139" s="51">
        <f>'S6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55000000000000004">
      <c r="A140" s="57">
        <f>'S6 Maquette'!B140</f>
        <v>0</v>
      </c>
      <c r="B140" s="57">
        <f>'S6 Maquette'!C140</f>
        <v>0</v>
      </c>
      <c r="C140" s="51">
        <f>'S6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55000000000000004">
      <c r="A141" s="57">
        <f>'S6 Maquette'!B141</f>
        <v>0</v>
      </c>
      <c r="B141" s="57">
        <f>'S6 Maquette'!C141</f>
        <v>0</v>
      </c>
      <c r="C141" s="51">
        <f>'S6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55000000000000004">
      <c r="A142" s="57">
        <f>'S6 Maquette'!B142</f>
        <v>0</v>
      </c>
      <c r="B142" s="57">
        <f>'S6 Maquette'!C142</f>
        <v>0</v>
      </c>
      <c r="C142" s="51">
        <f>'S6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55000000000000004">
      <c r="A143" s="57">
        <f>'S6 Maquette'!B143</f>
        <v>0</v>
      </c>
      <c r="B143" s="57">
        <f>'S6 Maquette'!C143</f>
        <v>0</v>
      </c>
      <c r="C143" s="51">
        <f>'S6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55000000000000004">
      <c r="A144" s="57">
        <f>'S6 Maquette'!B144</f>
        <v>0</v>
      </c>
      <c r="B144" s="57">
        <f>'S6 Maquette'!C144</f>
        <v>0</v>
      </c>
      <c r="C144" s="51">
        <f>'S6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55000000000000004">
      <c r="A145" s="57">
        <f>'S6 Maquette'!B145</f>
        <v>0</v>
      </c>
      <c r="B145" s="57">
        <f>'S6 Maquette'!C145</f>
        <v>0</v>
      </c>
      <c r="C145" s="51">
        <f>'S6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55000000000000004">
      <c r="A146" s="57">
        <f>'S6 Maquette'!B146</f>
        <v>0</v>
      </c>
      <c r="B146" s="57">
        <f>'S6 Maquette'!C146</f>
        <v>0</v>
      </c>
      <c r="C146" s="51">
        <f>'S6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55000000000000004">
      <c r="A147" s="57">
        <f>'S6 Maquette'!B147</f>
        <v>0</v>
      </c>
      <c r="B147" s="57">
        <f>'S6 Maquette'!C147</f>
        <v>0</v>
      </c>
      <c r="C147" s="51">
        <f>'S6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55000000000000004">
      <c r="A148" s="57">
        <f>'S6 Maquette'!B148</f>
        <v>0</v>
      </c>
      <c r="B148" s="57">
        <f>'S6 Maquette'!C148</f>
        <v>0</v>
      </c>
      <c r="C148" s="51">
        <f>'S6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55000000000000004">
      <c r="A149" s="57">
        <f>'S6 Maquette'!B149</f>
        <v>0</v>
      </c>
      <c r="B149" s="57">
        <f>'S6 Maquette'!C149</f>
        <v>0</v>
      </c>
      <c r="C149" s="51">
        <f>'S6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55000000000000004">
      <c r="A150" s="57">
        <f>'S6 Maquette'!B150</f>
        <v>0</v>
      </c>
      <c r="B150" s="57">
        <f>'S6 Maquette'!C150</f>
        <v>0</v>
      </c>
      <c r="C150" s="51">
        <f>'S6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55000000000000004">
      <c r="A151" s="57">
        <f>'S6 Maquette'!B151</f>
        <v>0</v>
      </c>
      <c r="B151" s="57">
        <f>'S6 Maquette'!C151</f>
        <v>0</v>
      </c>
      <c r="C151" s="51">
        <f>'S6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55000000000000004">
      <c r="A152" s="57">
        <f>'S6 Maquette'!B152</f>
        <v>0</v>
      </c>
      <c r="B152" s="57">
        <f>'S6 Maquette'!C152</f>
        <v>0</v>
      </c>
      <c r="C152" s="51">
        <f>'S6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55000000000000004">
      <c r="A153" s="57">
        <f>'S6 Maquette'!B153</f>
        <v>0</v>
      </c>
      <c r="B153" s="57">
        <f>'S6 Maquette'!C153</f>
        <v>0</v>
      </c>
      <c r="C153" s="51">
        <f>'S6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55000000000000004">
      <c r="A154" s="57">
        <f>'S6 Maquette'!B154</f>
        <v>0</v>
      </c>
      <c r="B154" s="57">
        <f>'S6 Maquette'!C154</f>
        <v>0</v>
      </c>
      <c r="C154" s="51">
        <f>'S6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55000000000000004">
      <c r="A155" s="57">
        <f>'S6 Maquette'!B155</f>
        <v>0</v>
      </c>
      <c r="B155" s="57">
        <f>'S6 Maquette'!C155</f>
        <v>0</v>
      </c>
      <c r="C155" s="51">
        <f>'S6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55000000000000004">
      <c r="A156" s="57">
        <f>'S6 Maquette'!B156</f>
        <v>0</v>
      </c>
      <c r="B156" s="57">
        <f>'S6 Maquette'!C156</f>
        <v>0</v>
      </c>
      <c r="C156" s="51">
        <f>'S6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55000000000000004">
      <c r="A157" s="57">
        <f>'S6 Maquette'!B157</f>
        <v>0</v>
      </c>
      <c r="B157" s="57">
        <f>'S6 Maquette'!C157</f>
        <v>0</v>
      </c>
      <c r="C157" s="51">
        <f>'S6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55000000000000004">
      <c r="A158" s="57">
        <f>'S6 Maquette'!B158</f>
        <v>0</v>
      </c>
      <c r="B158" s="57">
        <f>'S6 Maquette'!C158</f>
        <v>0</v>
      </c>
      <c r="C158" s="51">
        <f>'S6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55000000000000004">
      <c r="A159" s="57">
        <f>'S6 Maquette'!B159</f>
        <v>0</v>
      </c>
      <c r="B159" s="57">
        <f>'S6 Maquette'!C159</f>
        <v>0</v>
      </c>
      <c r="C159" s="51">
        <f>'S6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55000000000000004">
      <c r="A160" s="57">
        <f>'S6 Maquette'!B160</f>
        <v>0</v>
      </c>
      <c r="B160" s="57">
        <f>'S6 Maquette'!C160</f>
        <v>0</v>
      </c>
      <c r="C160" s="51">
        <f>'S6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55000000000000004">
      <c r="A161" s="57">
        <f>'S6 Maquette'!B161</f>
        <v>0</v>
      </c>
      <c r="B161" s="57">
        <f>'S6 Maquette'!C161</f>
        <v>0</v>
      </c>
      <c r="C161" s="51">
        <f>'S6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55000000000000004">
      <c r="A162" s="57">
        <f>'S6 Maquette'!B162</f>
        <v>0</v>
      </c>
      <c r="B162" s="57">
        <f>'S6 Maquette'!C162</f>
        <v>0</v>
      </c>
      <c r="C162" s="51">
        <f>'S6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55000000000000004">
      <c r="A163" s="57">
        <f>'S6 Maquette'!B163</f>
        <v>0</v>
      </c>
      <c r="B163" s="57">
        <f>'S6 Maquette'!C163</f>
        <v>0</v>
      </c>
      <c r="C163" s="51">
        <f>'S6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55000000000000004">
      <c r="A164" s="57">
        <f>'S6 Maquette'!B164</f>
        <v>0</v>
      </c>
      <c r="B164" s="57">
        <f>'S6 Maquette'!C164</f>
        <v>0</v>
      </c>
      <c r="C164" s="51">
        <f>'S6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55000000000000004">
      <c r="A165" s="57">
        <f>'S6 Maquette'!B165</f>
        <v>0</v>
      </c>
      <c r="B165" s="57">
        <f>'S6 Maquette'!C165</f>
        <v>0</v>
      </c>
      <c r="C165" s="51">
        <f>'S6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55000000000000004">
      <c r="A166" s="57">
        <f>'S6 Maquette'!B166</f>
        <v>0</v>
      </c>
      <c r="B166" s="57">
        <f>'S6 Maquette'!C166</f>
        <v>0</v>
      </c>
      <c r="C166" s="51">
        <f>'S6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55000000000000004">
      <c r="A167" s="57">
        <f>'S6 Maquette'!B167</f>
        <v>0</v>
      </c>
      <c r="B167" s="57">
        <f>'S6 Maquette'!C167</f>
        <v>0</v>
      </c>
      <c r="C167" s="51">
        <f>'S6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55000000000000004">
      <c r="A168" s="57">
        <f>'S6 Maquette'!B168</f>
        <v>0</v>
      </c>
      <c r="B168" s="57">
        <f>'S6 Maquette'!C168</f>
        <v>0</v>
      </c>
      <c r="C168" s="51">
        <f>'S6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55000000000000004">
      <c r="A169" s="57">
        <f>'S6 Maquette'!B169</f>
        <v>0</v>
      </c>
      <c r="B169" s="57">
        <f>'S6 Maquette'!C169</f>
        <v>0</v>
      </c>
      <c r="C169" s="51">
        <f>'S6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55000000000000004">
      <c r="A170" s="57">
        <f>'S6 Maquette'!B170</f>
        <v>0</v>
      </c>
      <c r="B170" s="57">
        <f>'S6 Maquette'!C170</f>
        <v>0</v>
      </c>
      <c r="C170" s="51">
        <f>'S6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55000000000000004">
      <c r="A171" s="57">
        <f>'S6 Maquette'!B171</f>
        <v>0</v>
      </c>
      <c r="B171" s="57">
        <f>'S6 Maquette'!C171</f>
        <v>0</v>
      </c>
      <c r="C171" s="51">
        <f>'S6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55000000000000004">
      <c r="A172" s="57">
        <f>'S6 Maquette'!B172</f>
        <v>0</v>
      </c>
      <c r="B172" s="57">
        <f>'S6 Maquette'!C172</f>
        <v>0</v>
      </c>
      <c r="C172" s="51">
        <f>'S6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55000000000000004">
      <c r="A173" s="57">
        <f>'S6 Maquette'!B173</f>
        <v>0</v>
      </c>
      <c r="B173" s="57">
        <f>'S6 Maquette'!C173</f>
        <v>0</v>
      </c>
      <c r="C173" s="51">
        <f>'S6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55000000000000004">
      <c r="A174" s="57">
        <f>'S6 Maquette'!B174</f>
        <v>0</v>
      </c>
      <c r="B174" s="57">
        <f>'S6 Maquette'!C174</f>
        <v>0</v>
      </c>
      <c r="C174" s="51">
        <f>'S6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55000000000000004">
      <c r="A175" s="57">
        <f>'S6 Maquette'!B175</f>
        <v>0</v>
      </c>
      <c r="B175" s="57">
        <f>'S6 Maquette'!C175</f>
        <v>0</v>
      </c>
      <c r="C175" s="51">
        <f>'S6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55000000000000004">
      <c r="A176" s="57">
        <f>'S6 Maquette'!B176</f>
        <v>0</v>
      </c>
      <c r="B176" s="57">
        <f>'S6 Maquette'!C176</f>
        <v>0</v>
      </c>
      <c r="C176" s="51">
        <f>'S6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55000000000000004">
      <c r="A177" s="57">
        <f>'S6 Maquette'!B177</f>
        <v>0</v>
      </c>
      <c r="B177" s="57">
        <f>'S6 Maquette'!C177</f>
        <v>0</v>
      </c>
      <c r="C177" s="51">
        <f>'S6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55000000000000004">
      <c r="A178" s="57">
        <f>'S6 Maquette'!B178</f>
        <v>0</v>
      </c>
      <c r="B178" s="57">
        <f>'S6 Maquette'!C178</f>
        <v>0</v>
      </c>
      <c r="C178" s="51">
        <f>'S6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55000000000000004">
      <c r="A179" s="57">
        <f>'S6 Maquette'!B179</f>
        <v>0</v>
      </c>
      <c r="B179" s="57">
        <f>'S6 Maquette'!C179</f>
        <v>0</v>
      </c>
      <c r="C179" s="51">
        <f>'S6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55000000000000004">
      <c r="A180" s="57">
        <f>'S6 Maquette'!B180</f>
        <v>0</v>
      </c>
      <c r="B180" s="57">
        <f>'S6 Maquette'!C180</f>
        <v>0</v>
      </c>
      <c r="C180" s="51">
        <f>'S6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55000000000000004">
      <c r="A181" s="57">
        <f>'S6 Maquette'!B181</f>
        <v>0</v>
      </c>
      <c r="B181" s="57">
        <f>'S6 Maquette'!C181</f>
        <v>0</v>
      </c>
      <c r="C181" s="51">
        <f>'S6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55000000000000004">
      <c r="A182" s="57">
        <f>'S6 Maquette'!B182</f>
        <v>0</v>
      </c>
      <c r="B182" s="57">
        <f>'S6 Maquette'!C182</f>
        <v>0</v>
      </c>
      <c r="C182" s="51">
        <f>'S6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55000000000000004">
      <c r="A183" s="57">
        <f>'S6 Maquette'!B183</f>
        <v>0</v>
      </c>
      <c r="B183" s="57">
        <f>'S6 Maquette'!C183</f>
        <v>0</v>
      </c>
      <c r="C183" s="51">
        <f>'S6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55000000000000004">
      <c r="A184" s="57">
        <f>'S6 Maquette'!B184</f>
        <v>0</v>
      </c>
      <c r="B184" s="57">
        <f>'S6 Maquette'!C184</f>
        <v>0</v>
      </c>
      <c r="C184" s="51">
        <f>'S6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55000000000000004">
      <c r="A185" s="57">
        <f>'S6 Maquette'!B185</f>
        <v>0</v>
      </c>
      <c r="B185" s="57">
        <f>'S6 Maquette'!C185</f>
        <v>0</v>
      </c>
      <c r="C185" s="51">
        <f>'S6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55000000000000004">
      <c r="A186" s="57">
        <f>'S6 Maquette'!B186</f>
        <v>0</v>
      </c>
      <c r="B186" s="57">
        <f>'S6 Maquette'!C186</f>
        <v>0</v>
      </c>
      <c r="C186" s="51">
        <f>'S6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55000000000000004">
      <c r="A187" s="57">
        <f>'S6 Maquette'!B187</f>
        <v>0</v>
      </c>
      <c r="B187" s="57">
        <f>'S6 Maquette'!C187</f>
        <v>0</v>
      </c>
      <c r="C187" s="51">
        <f>'S6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55000000000000004">
      <c r="A188" s="57">
        <f>'S6 Maquette'!B188</f>
        <v>0</v>
      </c>
      <c r="B188" s="57">
        <f>'S6 Maquette'!C188</f>
        <v>0</v>
      </c>
      <c r="C188" s="51">
        <f>'S6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55000000000000004">
      <c r="A189" s="57">
        <f>'S6 Maquette'!B189</f>
        <v>0</v>
      </c>
      <c r="B189" s="57">
        <f>'S6 Maquette'!C189</f>
        <v>0</v>
      </c>
      <c r="C189" s="51">
        <f>'S6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55000000000000004">
      <c r="A190" s="57">
        <f>'S6 Maquette'!B190</f>
        <v>0</v>
      </c>
      <c r="B190" s="57">
        <f>'S6 Maquette'!C190</f>
        <v>0</v>
      </c>
      <c r="C190" s="51">
        <f>'S6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55000000000000004">
      <c r="A191" s="57">
        <f>'S6 Maquette'!B191</f>
        <v>0</v>
      </c>
      <c r="B191" s="57">
        <f>'S6 Maquette'!C191</f>
        <v>0</v>
      </c>
      <c r="C191" s="51">
        <f>'S6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55000000000000004">
      <c r="A192" s="57">
        <f>'S6 Maquette'!B192</f>
        <v>0</v>
      </c>
      <c r="B192" s="57">
        <f>'S6 Maquette'!C192</f>
        <v>0</v>
      </c>
      <c r="C192" s="51">
        <f>'S6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55000000000000004">
      <c r="A193" s="57">
        <f>'S6 Maquette'!B193</f>
        <v>0</v>
      </c>
      <c r="B193" s="57">
        <f>'S6 Maquette'!C193</f>
        <v>0</v>
      </c>
      <c r="C193" s="51">
        <f>'S6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55000000000000004">
      <c r="A194" s="57">
        <f>'S6 Maquette'!B194</f>
        <v>0</v>
      </c>
      <c r="B194" s="57">
        <f>'S6 Maquette'!C194</f>
        <v>0</v>
      </c>
      <c r="C194" s="51">
        <f>'S6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55000000000000004">
      <c r="A195" s="57">
        <f>'S6 Maquette'!B195</f>
        <v>0</v>
      </c>
      <c r="B195" s="57">
        <f>'S6 Maquette'!C195</f>
        <v>0</v>
      </c>
      <c r="C195" s="51">
        <f>'S6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55000000000000004">
      <c r="A196" s="57">
        <f>'S6 Maquette'!B196</f>
        <v>0</v>
      </c>
      <c r="B196" s="57">
        <f>'S6 Maquette'!C196</f>
        <v>0</v>
      </c>
      <c r="C196" s="51">
        <f>'S6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55000000000000004">
      <c r="A197" s="57">
        <f>'S6 Maquette'!B197</f>
        <v>0</v>
      </c>
      <c r="B197" s="57">
        <f>'S6 Maquette'!C197</f>
        <v>0</v>
      </c>
      <c r="C197" s="51">
        <f>'S6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55000000000000004">
      <c r="A198" s="57">
        <f>'S6 Maquette'!B198</f>
        <v>0</v>
      </c>
      <c r="B198" s="57">
        <f>'S6 Maquette'!C198</f>
        <v>0</v>
      </c>
      <c r="C198" s="51">
        <f>'S6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55000000000000004">
      <c r="A199" s="57">
        <f>'S6 Maquette'!B199</f>
        <v>0</v>
      </c>
      <c r="B199" s="57">
        <f>'S6 Maquette'!C199</f>
        <v>0</v>
      </c>
      <c r="C199" s="51">
        <f>'S6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55000000000000004">
      <c r="A200" s="57">
        <f>'S6 Maquette'!B200</f>
        <v>0</v>
      </c>
      <c r="B200" s="57">
        <f>'S6 Maquette'!C200</f>
        <v>0</v>
      </c>
      <c r="C200" s="51">
        <f>'S6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55000000000000004">
      <c r="A201" s="57">
        <f>'S6 Maquette'!B201</f>
        <v>0</v>
      </c>
      <c r="B201" s="57">
        <f>'S6 Maquette'!C201</f>
        <v>0</v>
      </c>
      <c r="C201" s="51">
        <f>'S6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55000000000000004">
      <c r="A202" s="57">
        <f>'S6 Maquette'!B202</f>
        <v>0</v>
      </c>
      <c r="B202" s="57">
        <f>'S6 Maquette'!C202</f>
        <v>0</v>
      </c>
      <c r="C202" s="51">
        <f>'S6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55000000000000004">
      <c r="A203" s="57">
        <f>'S6 Maquette'!B203</f>
        <v>0</v>
      </c>
      <c r="B203" s="57">
        <f>'S6 Maquette'!C203</f>
        <v>0</v>
      </c>
      <c r="C203" s="51">
        <f>'S6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55000000000000004">
      <c r="A204" s="57">
        <f>'S6 Maquette'!B204</f>
        <v>0</v>
      </c>
      <c r="B204" s="57">
        <f>'S6 Maquette'!C204</f>
        <v>0</v>
      </c>
      <c r="C204" s="51">
        <f>'S6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55000000000000004">
      <c r="A205" s="57">
        <f>'S6 Maquette'!B205</f>
        <v>0</v>
      </c>
      <c r="B205" s="57">
        <f>'S6 Maquette'!C205</f>
        <v>0</v>
      </c>
      <c r="C205" s="51">
        <f>'S6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55000000000000004">
      <c r="A206" s="57">
        <f>'S6 Maquette'!B206</f>
        <v>0</v>
      </c>
      <c r="B206" s="57">
        <f>'S6 Maquette'!C206</f>
        <v>0</v>
      </c>
      <c r="C206" s="51">
        <f>'S6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55000000000000004">
      <c r="A207" s="57">
        <f>'S6 Maquette'!B207</f>
        <v>0</v>
      </c>
      <c r="B207" s="57">
        <f>'S6 Maquette'!C207</f>
        <v>0</v>
      </c>
      <c r="C207" s="51">
        <f>'S6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55000000000000004">
      <c r="A208" s="57">
        <f>'S6 Maquette'!B208</f>
        <v>0</v>
      </c>
      <c r="B208" s="57">
        <f>'S6 Maquette'!C208</f>
        <v>0</v>
      </c>
      <c r="C208" s="51">
        <f>'S6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55000000000000004">
      <c r="A209" s="57">
        <f>'S6 Maquette'!B209</f>
        <v>0</v>
      </c>
      <c r="B209" s="57">
        <f>'S6 Maquette'!C209</f>
        <v>0</v>
      </c>
      <c r="C209" s="51">
        <f>'S6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55000000000000004">
      <c r="A210" s="57">
        <f>'S6 Maquette'!B210</f>
        <v>0</v>
      </c>
      <c r="B210" s="57">
        <f>'S6 Maquette'!C210</f>
        <v>0</v>
      </c>
      <c r="C210" s="51">
        <f>'S6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55000000000000004">
      <c r="A211" s="57">
        <f>'S6 Maquette'!B211</f>
        <v>0</v>
      </c>
      <c r="B211" s="57">
        <f>'S6 Maquette'!C211</f>
        <v>0</v>
      </c>
      <c r="C211" s="51">
        <f>'S6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55000000000000004">
      <c r="A212" s="57">
        <f>'S6 Maquette'!B212</f>
        <v>0</v>
      </c>
      <c r="B212" s="57">
        <f>'S6 Maquette'!C212</f>
        <v>0</v>
      </c>
      <c r="C212" s="51">
        <f>'S6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55000000000000004">
      <c r="A213" s="57">
        <f>'S6 Maquette'!B213</f>
        <v>0</v>
      </c>
      <c r="B213" s="57">
        <f>'S6 Maquette'!C213</f>
        <v>0</v>
      </c>
      <c r="C213" s="51">
        <f>'S6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55000000000000004">
      <c r="A214" s="57">
        <f>'S6 Maquette'!B214</f>
        <v>0</v>
      </c>
      <c r="B214" s="57">
        <f>'S6 Maquette'!C214</f>
        <v>0</v>
      </c>
      <c r="C214" s="51">
        <f>'S6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55000000000000004">
      <c r="A215" s="57">
        <f>'S6 Maquette'!B215</f>
        <v>0</v>
      </c>
      <c r="B215" s="57">
        <f>'S6 Maquette'!C215</f>
        <v>0</v>
      </c>
      <c r="C215" s="51">
        <f>'S6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55000000000000004">
      <c r="A216" s="57">
        <f>'S6 Maquette'!B216</f>
        <v>0</v>
      </c>
      <c r="B216" s="57">
        <f>'S6 Maquette'!C216</f>
        <v>0</v>
      </c>
      <c r="C216" s="51">
        <f>'S6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55000000000000004">
      <c r="A217" s="57">
        <f>'S6 Maquette'!B217</f>
        <v>0</v>
      </c>
      <c r="B217" s="57">
        <f>'S6 Maquette'!C217</f>
        <v>0</v>
      </c>
      <c r="C217" s="51">
        <f>'S6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55000000000000004">
      <c r="A218" s="57">
        <f>'S6 Maquette'!B218</f>
        <v>0</v>
      </c>
      <c r="B218" s="57">
        <f>'S6 Maquette'!C218</f>
        <v>0</v>
      </c>
      <c r="C218" s="51">
        <f>'S6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55000000000000004">
      <c r="A219" s="57">
        <f>'S6 Maquette'!B219</f>
        <v>0</v>
      </c>
      <c r="B219" s="57">
        <f>'S6 Maquette'!C219</f>
        <v>0</v>
      </c>
      <c r="C219" s="51">
        <f>'S6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55000000000000004">
      <c r="A220" s="57">
        <f>'S6 Maquette'!B220</f>
        <v>0</v>
      </c>
      <c r="B220" s="57">
        <f>'S6 Maquette'!C220</f>
        <v>0</v>
      </c>
      <c r="C220" s="51">
        <f>'S6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55000000000000004">
      <c r="A221" s="57">
        <f>'S6 Maquette'!B221</f>
        <v>0</v>
      </c>
      <c r="B221" s="57">
        <f>'S6 Maquette'!C221</f>
        <v>0</v>
      </c>
      <c r="C221" s="51">
        <f>'S6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55000000000000004">
      <c r="A222" s="57">
        <f>'S6 Maquette'!B222</f>
        <v>0</v>
      </c>
      <c r="B222" s="57">
        <f>'S6 Maquette'!C222</f>
        <v>0</v>
      </c>
      <c r="C222" s="51">
        <f>'S6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55000000000000004">
      <c r="A223" s="57">
        <f>'S6 Maquette'!B223</f>
        <v>0</v>
      </c>
      <c r="B223" s="57">
        <f>'S6 Maquette'!C223</f>
        <v>0</v>
      </c>
      <c r="C223" s="51">
        <f>'S6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55000000000000004">
      <c r="A224" s="57">
        <f>'S6 Maquette'!B224</f>
        <v>0</v>
      </c>
      <c r="B224" s="57">
        <f>'S6 Maquette'!C224</f>
        <v>0</v>
      </c>
      <c r="C224" s="51">
        <f>'S6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55000000000000004">
      <c r="A225" s="57">
        <f>'S6 Maquette'!B225</f>
        <v>0</v>
      </c>
      <c r="B225" s="57">
        <f>'S6 Maquette'!C225</f>
        <v>0</v>
      </c>
      <c r="C225" s="51">
        <f>'S6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55000000000000004">
      <c r="A226" s="57">
        <f>'S6 Maquette'!B226</f>
        <v>0</v>
      </c>
      <c r="B226" s="57">
        <f>'S6 Maquette'!C226</f>
        <v>0</v>
      </c>
      <c r="C226" s="51">
        <f>'S6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55000000000000004">
      <c r="A227" s="57">
        <f>'S6 Maquette'!B227</f>
        <v>0</v>
      </c>
      <c r="B227" s="57">
        <f>'S6 Maquette'!C227</f>
        <v>0</v>
      </c>
      <c r="C227" s="51">
        <f>'S6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55000000000000004">
      <c r="A228" s="57">
        <f>'S6 Maquette'!B228</f>
        <v>0</v>
      </c>
      <c r="B228" s="57">
        <f>'S6 Maquette'!C228</f>
        <v>0</v>
      </c>
      <c r="C228" s="51">
        <f>'S6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55000000000000004">
      <c r="A229" s="57">
        <f>'S6 Maquette'!B229</f>
        <v>0</v>
      </c>
      <c r="B229" s="57">
        <f>'S6 Maquette'!C229</f>
        <v>0</v>
      </c>
      <c r="C229" s="51">
        <f>'S6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55000000000000004">
      <c r="A230" s="57">
        <f>'S6 Maquette'!B230</f>
        <v>0</v>
      </c>
      <c r="B230" s="57">
        <f>'S6 Maquette'!C230</f>
        <v>0</v>
      </c>
      <c r="C230" s="51">
        <f>'S6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55000000000000004">
      <c r="A231" s="57">
        <f>'S6 Maquette'!B231</f>
        <v>0</v>
      </c>
      <c r="B231" s="57">
        <f>'S6 Maquette'!C231</f>
        <v>0</v>
      </c>
      <c r="C231" s="51">
        <f>'S6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55000000000000004">
      <c r="A232" s="57">
        <f>'S6 Maquette'!B232</f>
        <v>0</v>
      </c>
      <c r="B232" s="57">
        <f>'S6 Maquette'!C232</f>
        <v>0</v>
      </c>
      <c r="C232" s="51">
        <f>'S6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55000000000000004">
      <c r="A233" s="57">
        <f>'S6 Maquette'!B233</f>
        <v>0</v>
      </c>
      <c r="B233" s="57">
        <f>'S6 Maquette'!C233</f>
        <v>0</v>
      </c>
      <c r="C233" s="51">
        <f>'S6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55000000000000004">
      <c r="A234" s="57">
        <f>'S6 Maquette'!B234</f>
        <v>0</v>
      </c>
      <c r="B234" s="57">
        <f>'S6 Maquette'!C234</f>
        <v>0</v>
      </c>
      <c r="C234" s="51">
        <f>'S6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55000000000000004">
      <c r="A235" s="57">
        <f>'S6 Maquette'!B235</f>
        <v>0</v>
      </c>
      <c r="B235" s="57">
        <f>'S6 Maquette'!C235</f>
        <v>0</v>
      </c>
      <c r="C235" s="51">
        <f>'S6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55000000000000004">
      <c r="A236" s="57">
        <f>'S6 Maquette'!B236</f>
        <v>0</v>
      </c>
      <c r="B236" s="57">
        <f>'S6 Maquette'!C236</f>
        <v>0</v>
      </c>
      <c r="C236" s="51">
        <f>'S6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55000000000000004">
      <c r="A237" s="57">
        <f>'S6 Maquette'!B237</f>
        <v>0</v>
      </c>
      <c r="B237" s="57">
        <f>'S6 Maquette'!C237</f>
        <v>0</v>
      </c>
      <c r="C237" s="51">
        <f>'S6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55000000000000004">
      <c r="A238" s="57">
        <f>'S6 Maquette'!B238</f>
        <v>0</v>
      </c>
      <c r="B238" s="57">
        <f>'S6 Maquette'!C238</f>
        <v>0</v>
      </c>
      <c r="C238" s="51">
        <f>'S6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55000000000000004">
      <c r="A239" s="57">
        <f>'S6 Maquette'!B239</f>
        <v>0</v>
      </c>
      <c r="B239" s="57">
        <f>'S6 Maquette'!C239</f>
        <v>0</v>
      </c>
      <c r="C239" s="51">
        <f>'S6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55000000000000004">
      <c r="A240" s="57">
        <f>'S6 Maquette'!B240</f>
        <v>0</v>
      </c>
      <c r="B240" s="57">
        <f>'S6 Maquette'!C240</f>
        <v>0</v>
      </c>
      <c r="C240" s="51">
        <f>'S6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55000000000000004">
      <c r="A241" s="57">
        <f>'S6 Maquette'!B241</f>
        <v>0</v>
      </c>
      <c r="B241" s="57">
        <f>'S6 Maquette'!C241</f>
        <v>0</v>
      </c>
      <c r="C241" s="51">
        <f>'S6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55000000000000004">
      <c r="A242" s="57">
        <f>'S6 Maquette'!B242</f>
        <v>0</v>
      </c>
      <c r="B242" s="57">
        <f>'S6 Maquette'!C242</f>
        <v>0</v>
      </c>
      <c r="C242" s="51">
        <f>'S6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55000000000000004">
      <c r="A243" s="57">
        <f>'S6 Maquette'!B243</f>
        <v>0</v>
      </c>
      <c r="B243" s="57">
        <f>'S6 Maquette'!C243</f>
        <v>0</v>
      </c>
      <c r="C243" s="51">
        <f>'S6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55000000000000004">
      <c r="A244" s="57">
        <f>'S6 Maquette'!B244</f>
        <v>0</v>
      </c>
      <c r="B244" s="57">
        <f>'S6 Maquette'!C244</f>
        <v>0</v>
      </c>
      <c r="C244" s="51">
        <f>'S6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55000000000000004">
      <c r="A245" s="57">
        <f>'S6 Maquette'!B245</f>
        <v>0</v>
      </c>
      <c r="B245" s="57">
        <f>'S6 Maquette'!C245</f>
        <v>0</v>
      </c>
      <c r="C245" s="51">
        <f>'S6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55000000000000004">
      <c r="A246" s="57">
        <f>'S6 Maquette'!B246</f>
        <v>0</v>
      </c>
      <c r="B246" s="57">
        <f>'S6 Maquette'!C246</f>
        <v>0</v>
      </c>
      <c r="C246" s="51">
        <f>'S6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55000000000000004">
      <c r="A247" s="57">
        <f>'S6 Maquette'!B247</f>
        <v>0</v>
      </c>
      <c r="B247" s="57">
        <f>'S6 Maquette'!C247</f>
        <v>0</v>
      </c>
      <c r="C247" s="51">
        <f>'S6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55000000000000004">
      <c r="A248" s="57">
        <f>'S6 Maquette'!B248</f>
        <v>0</v>
      </c>
      <c r="B248" s="57">
        <f>'S6 Maquette'!C248</f>
        <v>0</v>
      </c>
      <c r="C248" s="51">
        <f>'S6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55000000000000004">
      <c r="A249" s="57">
        <f>'S6 Maquette'!B249</f>
        <v>0</v>
      </c>
      <c r="B249" s="57">
        <f>'S6 Maquette'!C249</f>
        <v>0</v>
      </c>
      <c r="C249" s="51">
        <f>'S6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55000000000000004">
      <c r="A250" s="57">
        <f>'S6 Maquette'!B250</f>
        <v>0</v>
      </c>
      <c r="B250" s="57">
        <f>'S6 Maquette'!C250</f>
        <v>0</v>
      </c>
      <c r="C250" s="51">
        <f>'S6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55000000000000004">
      <c r="A251" s="57">
        <f>'S6 Maquette'!B251</f>
        <v>0</v>
      </c>
      <c r="B251" s="57">
        <f>'S6 Maquette'!C251</f>
        <v>0</v>
      </c>
      <c r="C251" s="51">
        <f>'S6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55000000000000004">
      <c r="A252" s="57">
        <f>'S6 Maquette'!B252</f>
        <v>0</v>
      </c>
      <c r="B252" s="57">
        <f>'S6 Maquette'!C252</f>
        <v>0</v>
      </c>
      <c r="C252" s="51">
        <f>'S6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55000000000000004">
      <c r="A253" s="57">
        <f>'S6 Maquette'!B253</f>
        <v>0</v>
      </c>
      <c r="B253" s="57">
        <f>'S6 Maquette'!C253</f>
        <v>0</v>
      </c>
      <c r="C253" s="51">
        <f>'S6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55000000000000004">
      <c r="A254" s="57">
        <f>'S6 Maquette'!B254</f>
        <v>0</v>
      </c>
      <c r="B254" s="57">
        <f>'S6 Maquette'!C254</f>
        <v>0</v>
      </c>
      <c r="C254" s="51">
        <f>'S6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55000000000000004">
      <c r="A255" s="57">
        <f>'S6 Maquette'!B255</f>
        <v>0</v>
      </c>
      <c r="B255" s="57">
        <f>'S6 Maquette'!C255</f>
        <v>0</v>
      </c>
      <c r="C255" s="51">
        <f>'S6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55000000000000004">
      <c r="A256" s="57">
        <f>'S6 Maquette'!B256</f>
        <v>0</v>
      </c>
      <c r="B256" s="57">
        <f>'S6 Maquette'!C256</f>
        <v>0</v>
      </c>
      <c r="C256" s="51">
        <f>'S6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55000000000000004">
      <c r="A257" s="57">
        <f>'S6 Maquette'!B257</f>
        <v>0</v>
      </c>
      <c r="B257" s="57">
        <f>'S6 Maquette'!C257</f>
        <v>0</v>
      </c>
      <c r="C257" s="51">
        <f>'S6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55000000000000004">
      <c r="A258" s="57">
        <f>'S6 Maquette'!B258</f>
        <v>0</v>
      </c>
      <c r="B258" s="57">
        <f>'S6 Maquette'!C258</f>
        <v>0</v>
      </c>
      <c r="C258" s="51">
        <f>'S6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55000000000000004">
      <c r="A259" s="57">
        <f>'S6 Maquette'!B259</f>
        <v>0</v>
      </c>
      <c r="B259" s="57">
        <f>'S6 Maquette'!C259</f>
        <v>0</v>
      </c>
      <c r="C259" s="51">
        <f>'S6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55000000000000004">
      <c r="A260" s="57">
        <f>'S6 Maquette'!B260</f>
        <v>0</v>
      </c>
      <c r="B260" s="57">
        <f>'S6 Maquette'!C260</f>
        <v>0</v>
      </c>
      <c r="C260" s="51">
        <f>'S6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55000000000000004">
      <c r="A261" s="57">
        <f>'S6 Maquette'!B261</f>
        <v>0</v>
      </c>
      <c r="B261" s="57">
        <f>'S6 Maquette'!C261</f>
        <v>0</v>
      </c>
      <c r="C261" s="51">
        <f>'S6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55000000000000004">
      <c r="A262" s="57">
        <f>'S6 Maquette'!B262</f>
        <v>0</v>
      </c>
      <c r="B262" s="57">
        <f>'S6 Maquette'!C262</f>
        <v>0</v>
      </c>
      <c r="C262" s="51">
        <f>'S6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55000000000000004">
      <c r="A263" s="57">
        <f>'S6 Maquette'!B263</f>
        <v>0</v>
      </c>
      <c r="B263" s="57">
        <f>'S6 Maquette'!C263</f>
        <v>0</v>
      </c>
      <c r="C263" s="51">
        <f>'S6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55000000000000004">
      <c r="A264" s="57">
        <f>'S6 Maquette'!B264</f>
        <v>0</v>
      </c>
      <c r="B264" s="57">
        <f>'S6 Maquette'!C264</f>
        <v>0</v>
      </c>
      <c r="C264" s="51">
        <f>'S6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55000000000000004">
      <c r="A265" s="57">
        <f>'S6 Maquette'!B265</f>
        <v>0</v>
      </c>
      <c r="B265" s="57">
        <f>'S6 Maquette'!C265</f>
        <v>0</v>
      </c>
      <c r="C265" s="51">
        <f>'S6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55000000000000004">
      <c r="A266" s="57">
        <f>'S6 Maquette'!B266</f>
        <v>0</v>
      </c>
      <c r="B266" s="57">
        <f>'S6 Maquette'!C266</f>
        <v>0</v>
      </c>
      <c r="C266" s="51">
        <f>'S6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55000000000000004">
      <c r="A267" s="57">
        <f>'S6 Maquette'!B267</f>
        <v>0</v>
      </c>
      <c r="B267" s="57">
        <f>'S6 Maquette'!C267</f>
        <v>0</v>
      </c>
      <c r="C267" s="51">
        <f>'S6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55000000000000004">
      <c r="A268" s="57">
        <f>'S6 Maquette'!B268</f>
        <v>0</v>
      </c>
      <c r="B268" s="57">
        <f>'S6 Maquette'!C268</f>
        <v>0</v>
      </c>
      <c r="C268" s="51">
        <f>'S6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55000000000000004">
      <c r="A269" s="57">
        <f>'S6 Maquette'!B269</f>
        <v>0</v>
      </c>
      <c r="B269" s="57">
        <f>'S6 Maquette'!C269</f>
        <v>0</v>
      </c>
      <c r="C269" s="51">
        <f>'S6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55000000000000004">
      <c r="A270" s="57">
        <f>'S6 Maquette'!B270</f>
        <v>0</v>
      </c>
      <c r="B270" s="57">
        <f>'S6 Maquette'!C270</f>
        <v>0</v>
      </c>
      <c r="C270" s="51">
        <f>'S6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55000000000000004">
      <c r="A271" s="57">
        <f>'S6 Maquette'!B271</f>
        <v>0</v>
      </c>
      <c r="B271" s="57">
        <f>'S6 Maquette'!C271</f>
        <v>0</v>
      </c>
      <c r="C271" s="51">
        <f>'S6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55000000000000004">
      <c r="A272" s="57">
        <f>'S6 Maquette'!B272</f>
        <v>0</v>
      </c>
      <c r="B272" s="57">
        <f>'S6 Maquette'!C272</f>
        <v>0</v>
      </c>
      <c r="C272" s="51">
        <f>'S6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55000000000000004">
      <c r="A273" s="57">
        <f>'S6 Maquette'!B273</f>
        <v>0</v>
      </c>
      <c r="B273" s="57">
        <f>'S6 Maquette'!C273</f>
        <v>0</v>
      </c>
      <c r="C273" s="51">
        <f>'S6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55000000000000004">
      <c r="A274" s="57">
        <f>'S6 Maquette'!B274</f>
        <v>0</v>
      </c>
      <c r="B274" s="57">
        <f>'S6 Maquette'!C274</f>
        <v>0</v>
      </c>
      <c r="C274" s="51">
        <f>'S6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55000000000000004">
      <c r="A275" s="57">
        <f>'S6 Maquette'!B275</f>
        <v>0</v>
      </c>
      <c r="B275" s="57">
        <f>'S6 Maquette'!C275</f>
        <v>0</v>
      </c>
      <c r="C275" s="51">
        <f>'S6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55000000000000004">
      <c r="A276" s="57">
        <f>'S6 Maquette'!B276</f>
        <v>0</v>
      </c>
      <c r="B276" s="57">
        <f>'S6 Maquette'!C276</f>
        <v>0</v>
      </c>
      <c r="C276" s="51">
        <f>'S6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55000000000000004">
      <c r="A277" s="57">
        <f>'S6 Maquette'!B277</f>
        <v>0</v>
      </c>
      <c r="B277" s="57">
        <f>'S6 Maquette'!C277</f>
        <v>0</v>
      </c>
      <c r="C277" s="51">
        <f>'S6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55000000000000004">
      <c r="A278" s="57">
        <f>'S6 Maquette'!B278</f>
        <v>0</v>
      </c>
      <c r="B278" s="57">
        <f>'S6 Maquette'!C278</f>
        <v>0</v>
      </c>
      <c r="C278" s="51">
        <f>'S6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55000000000000004">
      <c r="A279" s="57">
        <f>'S6 Maquette'!B279</f>
        <v>0</v>
      </c>
      <c r="B279" s="57">
        <f>'S6 Maquette'!C279</f>
        <v>0</v>
      </c>
      <c r="C279" s="51">
        <f>'S6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55000000000000004">
      <c r="A280" s="57">
        <f>'S6 Maquette'!B280</f>
        <v>0</v>
      </c>
      <c r="B280" s="57">
        <f>'S6 Maquette'!C280</f>
        <v>0</v>
      </c>
      <c r="C280" s="51">
        <f>'S6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55000000000000004">
      <c r="A281" s="57">
        <f>'S6 Maquette'!B281</f>
        <v>0</v>
      </c>
      <c r="B281" s="57">
        <f>'S6 Maquette'!C281</f>
        <v>0</v>
      </c>
      <c r="C281" s="51">
        <f>'S6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55000000000000004">
      <c r="A282" s="57">
        <f>'S6 Maquette'!B282</f>
        <v>0</v>
      </c>
      <c r="B282" s="57">
        <f>'S6 Maquette'!C282</f>
        <v>0</v>
      </c>
      <c r="C282" s="51">
        <f>'S6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55000000000000004">
      <c r="A283" s="57">
        <f>'S6 Maquette'!B283</f>
        <v>0</v>
      </c>
      <c r="B283" s="57">
        <f>'S6 Maquette'!C283</f>
        <v>0</v>
      </c>
      <c r="C283" s="51">
        <f>'S6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55000000000000004">
      <c r="A284" s="57">
        <f>'S6 Maquette'!B284</f>
        <v>0</v>
      </c>
      <c r="B284" s="57">
        <f>'S6 Maquette'!C284</f>
        <v>0</v>
      </c>
      <c r="C284" s="51">
        <f>'S6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55000000000000004">
      <c r="A285" s="57">
        <f>'S6 Maquette'!B285</f>
        <v>0</v>
      </c>
      <c r="B285" s="57">
        <f>'S6 Maquette'!C285</f>
        <v>0</v>
      </c>
      <c r="C285" s="51">
        <f>'S6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55000000000000004">
      <c r="A286" s="57">
        <f>'S6 Maquette'!B286</f>
        <v>0</v>
      </c>
      <c r="B286" s="57">
        <f>'S6 Maquette'!C286</f>
        <v>0</v>
      </c>
      <c r="C286" s="51">
        <f>'S6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55000000000000004">
      <c r="A287" s="57">
        <f>'S6 Maquette'!B287</f>
        <v>0</v>
      </c>
      <c r="B287" s="57">
        <f>'S6 Maquette'!C287</f>
        <v>0</v>
      </c>
      <c r="C287" s="51">
        <f>'S6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55000000000000004">
      <c r="A288" s="57">
        <f>'S6 Maquette'!B288</f>
        <v>0</v>
      </c>
      <c r="B288" s="57">
        <f>'S6 Maquette'!C288</f>
        <v>0</v>
      </c>
      <c r="C288" s="51">
        <f>'S6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55000000000000004">
      <c r="A289" s="57">
        <f>'S6 Maquette'!B289</f>
        <v>0</v>
      </c>
      <c r="B289" s="57">
        <f>'S6 Maquette'!C289</f>
        <v>0</v>
      </c>
      <c r="C289" s="51">
        <f>'S6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55000000000000004">
      <c r="A290" s="57">
        <f>'S6 Maquette'!B290</f>
        <v>0</v>
      </c>
      <c r="B290" s="57">
        <f>'S6 Maquette'!C290</f>
        <v>0</v>
      </c>
      <c r="C290" s="51">
        <f>'S6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55000000000000004">
      <c r="A291" s="57">
        <f>'S6 Maquette'!B291</f>
        <v>0</v>
      </c>
      <c r="B291" s="57">
        <f>'S6 Maquette'!C291</f>
        <v>0</v>
      </c>
      <c r="C291" s="51">
        <f>'S6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55000000000000004">
      <c r="A292" s="57">
        <f>'S6 Maquette'!B292</f>
        <v>0</v>
      </c>
      <c r="B292" s="57">
        <f>'S6 Maquette'!C292</f>
        <v>0</v>
      </c>
      <c r="C292" s="51">
        <f>'S6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55000000000000004">
      <c r="A293" s="57">
        <f>'S6 Maquette'!B293</f>
        <v>0</v>
      </c>
      <c r="B293" s="57">
        <f>'S6 Maquette'!C293</f>
        <v>0</v>
      </c>
      <c r="C293" s="51">
        <f>'S6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55000000000000004">
      <c r="A294" s="57">
        <f>'S6 Maquette'!B294</f>
        <v>0</v>
      </c>
      <c r="B294" s="57">
        <f>'S6 Maquette'!C294</f>
        <v>0</v>
      </c>
      <c r="C294" s="51">
        <f>'S6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55000000000000004">
      <c r="A295" s="57">
        <f>'S6 Maquette'!B295</f>
        <v>0</v>
      </c>
      <c r="B295" s="57">
        <f>'S6 Maquette'!C295</f>
        <v>0</v>
      </c>
      <c r="C295" s="51">
        <f>'S6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55000000000000004">
      <c r="A296" s="57">
        <f>'S6 Maquette'!B296</f>
        <v>0</v>
      </c>
      <c r="B296" s="57">
        <f>'S6 Maquette'!C296</f>
        <v>0</v>
      </c>
      <c r="C296" s="51">
        <f>'S6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55000000000000004">
      <c r="A297" s="57">
        <f>'S6 Maquette'!B297</f>
        <v>0</v>
      </c>
      <c r="B297" s="57">
        <f>'S6 Maquette'!C297</f>
        <v>0</v>
      </c>
      <c r="C297" s="51">
        <f>'S6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55000000000000004">
      <c r="A298" s="57">
        <f>'S6 Maquette'!B298</f>
        <v>0</v>
      </c>
      <c r="B298" s="57">
        <f>'S6 Maquette'!C298</f>
        <v>0</v>
      </c>
      <c r="C298" s="51">
        <f>'S6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19zkFewGVeqQwVcoig/E7wMk50vuqjLfW7rgW/jz7qMgIo5hKtQFhgXXcAc4gp5MfZQigXRKAJSXi6XZYeqmmA==" saltValue="sNKCAtkv2M7B9MlZ0cB6Y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36" priority="138">
      <formula>$C1="BLOC"</formula>
    </cfRule>
    <cfRule type="expression" dxfId="35" priority="137">
      <formula>$C1="Parcours Pédagogique"</formula>
    </cfRule>
    <cfRule type="expression" dxfId="34" priority="139">
      <formula>$C1="OPTION"</formula>
    </cfRule>
  </conditionalFormatting>
  <conditionalFormatting sqref="A22:D29">
    <cfRule type="expression" dxfId="33" priority="77">
      <formula>$C22="Modification MCC"</formula>
    </cfRule>
    <cfRule type="expression" dxfId="32" priority="78">
      <formula>$C22="Modification"</formula>
    </cfRule>
    <cfRule type="expression" dxfId="31" priority="79">
      <formula>$C22="Création"</formula>
    </cfRule>
    <cfRule type="expression" dxfId="30" priority="80">
      <formula>$C22="Fermeture"</formula>
    </cfRule>
  </conditionalFormatting>
  <conditionalFormatting sqref="A31:D47">
    <cfRule type="expression" dxfId="29" priority="12">
      <formula>$C31="Modification MCC"</formula>
    </cfRule>
    <cfRule type="expression" dxfId="28" priority="13">
      <formula>$C31="Modification"</formula>
    </cfRule>
    <cfRule type="expression" dxfId="27" priority="14">
      <formula>$C31="Création"</formula>
    </cfRule>
    <cfRule type="expression" dxfId="26" priority="15">
      <formula>$C31="Fermeture"</formula>
    </cfRule>
  </conditionalFormatting>
  <conditionalFormatting sqref="A50:D57">
    <cfRule type="expression" dxfId="25" priority="2">
      <formula>$C50="Modification MCC"</formula>
    </cfRule>
    <cfRule type="expression" dxfId="24" priority="3">
      <formula>$C50="Modification"</formula>
    </cfRule>
    <cfRule type="expression" dxfId="23" priority="4">
      <formula>$C50="Création"</formula>
    </cfRule>
    <cfRule type="expression" dxfId="22" priority="5">
      <formula>$C50="Fermeture"</formula>
    </cfRule>
  </conditionalFormatting>
  <conditionalFormatting sqref="A58:D60">
    <cfRule type="expression" dxfId="21" priority="110">
      <formula>$C58="Modification MCC"</formula>
    </cfRule>
  </conditionalFormatting>
  <conditionalFormatting sqref="A16:S21 E22:S29 A30:S30 E31:S47 A48:S49 E50:S60 A61:S298 T16">
    <cfRule type="expression" dxfId="20" priority="144">
      <formula>$C16="Modification MCC"</formula>
    </cfRule>
  </conditionalFormatting>
  <conditionalFormatting sqref="B1:S9 B10:M10 B12:N12 B13:M15 B299:S997 B11:L11 P12:S15 P10">
    <cfRule type="expression" dxfId="19" priority="140">
      <formula>$D1="Modification MCC"</formula>
    </cfRule>
  </conditionalFormatting>
  <conditionalFormatting sqref="B1:S9 B10:M10 P10 B11:L11 B12:N12 P12:S15 B13:M15 B299:S997">
    <cfRule type="expression" dxfId="18" priority="141">
      <formula>$D1="Modification"</formula>
    </cfRule>
    <cfRule type="expression" dxfId="17" priority="142">
      <formula>$D1="Création"</formula>
    </cfRule>
    <cfRule type="expression" dxfId="16" priority="143">
      <formula>$D1="Fermeture"</formula>
    </cfRule>
  </conditionalFormatting>
  <conditionalFormatting sqref="C50:D57">
    <cfRule type="expression" dxfId="15" priority="1">
      <formula>$B50="Option"</formula>
    </cfRule>
  </conditionalFormatting>
  <conditionalFormatting sqref="C58:D60">
    <cfRule type="expression" dxfId="14" priority="109">
      <formula>$B58="Option"</formula>
    </cfRule>
  </conditionalFormatting>
  <conditionalFormatting sqref="C59:D60">
    <cfRule type="expression" dxfId="13" priority="108">
      <formula>$C59="Modification"</formula>
    </cfRule>
    <cfRule type="expression" dxfId="12" priority="150">
      <formula>$C59="Création"</formula>
    </cfRule>
  </conditionalFormatting>
  <conditionalFormatting sqref="C1:S49">
    <cfRule type="expression" dxfId="11" priority="11">
      <formula>$B1="Option"</formula>
    </cfRule>
  </conditionalFormatting>
  <conditionalFormatting sqref="E50:S60 C61:S999">
    <cfRule type="expression" dxfId="10" priority="131">
      <formula>$B50="Option"</formula>
    </cfRule>
  </conditionalFormatting>
  <conditionalFormatting sqref="J1:J999">
    <cfRule type="expression" dxfId="9" priority="135">
      <formula>$I1="NON"</formula>
    </cfRule>
  </conditionalFormatting>
  <conditionalFormatting sqref="L16:L298">
    <cfRule type="expression" dxfId="8" priority="149">
      <formula>$K16="CCI (CC Intégral)"</formula>
    </cfRule>
  </conditionalFormatting>
  <conditionalFormatting sqref="M1:M999">
    <cfRule type="expression" dxfId="7" priority="136">
      <formula>$K1="CT (Contrôle terminal)"</formula>
    </cfRule>
  </conditionalFormatting>
  <conditionalFormatting sqref="M16 L16:L298">
    <cfRule type="expression" dxfId="6" priority="148">
      <formula>$K16="CT (Contrôle terminal)"</formula>
    </cfRule>
  </conditionalFormatting>
  <conditionalFormatting sqref="N1:O999">
    <cfRule type="expression" dxfId="5" priority="134">
      <formula>$K1="CCI (CC Intégral)"</formula>
    </cfRule>
  </conditionalFormatting>
  <conditionalFormatting sqref="Q1:R999">
    <cfRule type="expression" dxfId="4" priority="133">
      <formula>$P1="Autres"</formula>
    </cfRule>
  </conditionalFormatting>
  <conditionalFormatting sqref="S1:S999 T16">
    <cfRule type="expression" dxfId="3" priority="132">
      <formula>$P1="CT (Contrôle terminal)"</formula>
    </cfRule>
  </conditionalFormatting>
  <conditionalFormatting sqref="T16 A16:S21 E22:S29 A30:S30 E31:S47 A48:S49 E50:S60 A58:D58 A59:B60 A61:S298">
    <cfRule type="expression" dxfId="2" priority="146">
      <formula>$C16="Création"</formula>
    </cfRule>
  </conditionalFormatting>
  <conditionalFormatting sqref="T16 A16:S21 E22:S29 A30:S30 E31:S47 A48:S49 E50:S60 A58:D60 A61:S298">
    <cfRule type="expression" dxfId="1" priority="147">
      <formula>$C16="Fermeture"</formula>
    </cfRule>
  </conditionalFormatting>
  <conditionalFormatting sqref="T16 A16:S21 E22:S29 A30:S30 E31:S47 A48:S49 E50:S60 A61:S298 A58:D58 A59:B60">
    <cfRule type="expression" dxfId="0" priority="145">
      <formula>$C16="Modification"</formula>
    </cfRule>
  </conditionalFormatting>
  <dataValidations count="6">
    <dataValidation type="list" allowBlank="1" showInputMessage="1" showErrorMessage="1" sqref="Q17:Q298 N17:N298" xr:uid="{8BC46523-BADF-415E-BE0D-F9EB92E8B347}">
      <formula1>List_Controle</formula1>
    </dataValidation>
    <dataValidation type="list" allowBlank="1" showInputMessage="1" showErrorMessage="1" sqref="K17:K298" xr:uid="{CC011D7C-3B8B-46DB-AD7A-6447D1B5364F}">
      <formula1>List_Controle2</formula1>
    </dataValidation>
    <dataValidation type="list" allowBlank="1" showInputMessage="1" showErrorMessage="1" sqref="C17:C298" xr:uid="{29D28BC2-9CFB-4F9A-A987-CCC0018D4AB1}">
      <formula1>"Modification MCC"</formula1>
    </dataValidation>
    <dataValidation type="list" allowBlank="1" showInputMessage="1" showErrorMessage="1" sqref="D1:D6" xr:uid="{6700C245-A168-45D0-8A4B-D8A87D541020}">
      <formula1>"Obligatoire, Facultatif, Complémentaire"</formula1>
    </dataValidation>
    <dataValidation type="list" allowBlank="1" showInputMessage="1" showErrorMessage="1" sqref="P17:P298" xr:uid="{AEBDC308-8E00-459A-A65A-1934DD70B4DD}">
      <formula1>"CT (Contrôle terminal), Autres"</formula1>
    </dataValidation>
    <dataValidation type="list" allowBlank="1" showInputMessage="1" showErrorMessage="1" sqref="E17:F298 H17:I298 G21:G298" xr:uid="{F3067658-FFFB-4775-B264-B211A5D2D91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ebfe410-571b-4425-93da-db22f790823f"/>
    <ds:schemaRef ds:uri="68c1812f-f52d-48e3-a5ba-9f3ea47a9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0A1E8-EB8D-4C32-89C1-CF7BD0267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17</vt:i4>
      </vt:variant>
    </vt:vector>
  </HeadingPairs>
  <TitlesOfParts>
    <vt:vector size="32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2024-06-24T07:49:19Z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